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bookViews>
  <sheets>
    <sheet name="PLAZA GASTRONOMICA" sheetId="2" r:id="rId1"/>
  </sheets>
  <calcPr calcId="145621"/>
  <extLst>
    <ext uri="GoogleSheetsCustomDataVersion1">
      <go:sheetsCustomData xmlns:go="http://customooxmlschemas.google.com/" r:id="rId6" roundtripDataSignature="AMtx7mg5iqulUUXZSI6BJM2vZ9gVDVpLqQ=="/>
    </ext>
  </extLst>
</workbook>
</file>

<file path=xl/calcChain.xml><?xml version="1.0" encoding="utf-8"?>
<calcChain xmlns="http://schemas.openxmlformats.org/spreadsheetml/2006/main">
  <c r="G269" i="2" l="1"/>
  <c r="G267" i="2"/>
  <c r="G265" i="2"/>
  <c r="G812" i="2"/>
  <c r="A812" i="2"/>
  <c r="G809" i="2"/>
  <c r="G805" i="2"/>
  <c r="G803" i="2"/>
  <c r="G799" i="2"/>
  <c r="G797" i="2"/>
  <c r="G795" i="2"/>
  <c r="G789" i="2"/>
  <c r="G787" i="2"/>
  <c r="G783" i="2"/>
  <c r="G781" i="2"/>
  <c r="G779" i="2"/>
  <c r="A779" i="2"/>
  <c r="A787" i="2" s="1"/>
  <c r="A789" i="2" s="1"/>
  <c r="G775" i="2"/>
  <c r="G770" i="2"/>
  <c r="G768" i="2"/>
  <c r="G766" i="2"/>
  <c r="G764" i="2"/>
  <c r="G762" i="2"/>
  <c r="A762" i="2"/>
  <c r="A764" i="2" s="1"/>
  <c r="A766" i="2" s="1"/>
  <c r="A768" i="2" s="1"/>
  <c r="A770" i="2" s="1"/>
  <c r="G760" i="2"/>
  <c r="G755" i="2"/>
  <c r="G751" i="2"/>
  <c r="G749" i="2"/>
  <c r="G747" i="2"/>
  <c r="G745" i="2"/>
  <c r="G741" i="2"/>
  <c r="G739" i="2"/>
  <c r="G737" i="2"/>
  <c r="G733" i="2"/>
  <c r="G731" i="2"/>
  <c r="G729" i="2"/>
  <c r="G727" i="2"/>
  <c r="G725" i="2"/>
  <c r="G723" i="2"/>
  <c r="G721" i="2"/>
  <c r="G717" i="2"/>
  <c r="G715" i="2"/>
  <c r="G713" i="2"/>
  <c r="G711" i="2"/>
  <c r="G709" i="2"/>
  <c r="G707" i="2"/>
  <c r="G705" i="2"/>
  <c r="G701" i="2"/>
  <c r="G699" i="2"/>
  <c r="G697" i="2"/>
  <c r="G695" i="2"/>
  <c r="A695" i="2"/>
  <c r="A697" i="2" s="1"/>
  <c r="A699" i="2" s="1"/>
  <c r="A701" i="2" s="1"/>
  <c r="A705" i="2" s="1"/>
  <c r="A707" i="2" s="1"/>
  <c r="A709" i="2" s="1"/>
  <c r="A711" i="2" s="1"/>
  <c r="A713" i="2" s="1"/>
  <c r="A715" i="2" s="1"/>
  <c r="A717" i="2" s="1"/>
  <c r="A721" i="2" s="1"/>
  <c r="A723" i="2" s="1"/>
  <c r="A725" i="2" s="1"/>
  <c r="A727" i="2" s="1"/>
  <c r="A729" i="2" s="1"/>
  <c r="A731" i="2" s="1"/>
  <c r="A733" i="2" s="1"/>
  <c r="A737" i="2" s="1"/>
  <c r="A739" i="2" s="1"/>
  <c r="A741" i="2" s="1"/>
  <c r="A745" i="2" s="1"/>
  <c r="A747" i="2" s="1"/>
  <c r="A749" i="2" s="1"/>
  <c r="A751" i="2" s="1"/>
  <c r="G693" i="2"/>
  <c r="G688" i="2"/>
  <c r="G686" i="2"/>
  <c r="G684" i="2"/>
  <c r="G680" i="2"/>
  <c r="G678" i="2"/>
  <c r="G676" i="2"/>
  <c r="G674" i="2"/>
  <c r="G672" i="2"/>
  <c r="G670" i="2"/>
  <c r="G668" i="2"/>
  <c r="G666" i="2"/>
  <c r="G664" i="2"/>
  <c r="G662" i="2"/>
  <c r="G660" i="2"/>
  <c r="G658" i="2"/>
  <c r="G656" i="2"/>
  <c r="G654" i="2"/>
  <c r="G652" i="2"/>
  <c r="G650" i="2"/>
  <c r="G648" i="2"/>
  <c r="G646" i="2"/>
  <c r="G644" i="2"/>
  <c r="G640" i="2"/>
  <c r="G638" i="2"/>
  <c r="G636" i="2"/>
  <c r="G632" i="2"/>
  <c r="G630" i="2"/>
  <c r="G628" i="2"/>
  <c r="G626" i="2"/>
  <c r="G624" i="2"/>
  <c r="G622" i="2"/>
  <c r="G620" i="2"/>
  <c r="N618" i="2"/>
  <c r="G616" i="2"/>
  <c r="N614" i="2"/>
  <c r="G614" i="2"/>
  <c r="N612" i="2"/>
  <c r="G612" i="2"/>
  <c r="N610" i="2"/>
  <c r="G610" i="2"/>
  <c r="N608" i="2"/>
  <c r="G608" i="2"/>
  <c r="N606" i="2"/>
  <c r="G606" i="2"/>
  <c r="N604" i="2"/>
  <c r="G604" i="2"/>
  <c r="G600" i="2"/>
  <c r="G598" i="2"/>
  <c r="G596" i="2"/>
  <c r="G594" i="2"/>
  <c r="A594" i="2"/>
  <c r="A596" i="2" s="1"/>
  <c r="A598" i="2" s="1"/>
  <c r="A600" i="2" s="1"/>
  <c r="A604" i="2" s="1"/>
  <c r="A606" i="2" s="1"/>
  <c r="A608" i="2" s="1"/>
  <c r="A610" i="2" s="1"/>
  <c r="A612" i="2" s="1"/>
  <c r="A614" i="2" s="1"/>
  <c r="A616" i="2" s="1"/>
  <c r="A620" i="2" s="1"/>
  <c r="A622" i="2" s="1"/>
  <c r="A624" i="2" s="1"/>
  <c r="A626" i="2" s="1"/>
  <c r="A628" i="2" s="1"/>
  <c r="A630" i="2" s="1"/>
  <c r="A632" i="2" s="1"/>
  <c r="A636" i="2" s="1"/>
  <c r="A638" i="2" s="1"/>
  <c r="A640" i="2" s="1"/>
  <c r="A644" i="2" s="1"/>
  <c r="A646" i="2" s="1"/>
  <c r="A648" i="2" s="1"/>
  <c r="A650" i="2" s="1"/>
  <c r="A652" i="2" s="1"/>
  <c r="A654" i="2" s="1"/>
  <c r="A656" i="2" s="1"/>
  <c r="A658" i="2" s="1"/>
  <c r="A660" i="2" s="1"/>
  <c r="A662" i="2" s="1"/>
  <c r="A664" i="2" s="1"/>
  <c r="A666" i="2" s="1"/>
  <c r="A668" i="2" s="1"/>
  <c r="A670" i="2" s="1"/>
  <c r="A672" i="2" s="1"/>
  <c r="A674" i="2" s="1"/>
  <c r="A676" i="2" s="1"/>
  <c r="A678" i="2" s="1"/>
  <c r="A680" i="2" s="1"/>
  <c r="A684" i="2" s="1"/>
  <c r="A686" i="2" s="1"/>
  <c r="A688" i="2" s="1"/>
  <c r="G592" i="2"/>
  <c r="G587" i="2"/>
  <c r="G585" i="2"/>
  <c r="G583" i="2"/>
  <c r="G579" i="2"/>
  <c r="A579" i="2"/>
  <c r="A583" i="2" s="1"/>
  <c r="A585" i="2" s="1"/>
  <c r="A587" i="2" s="1"/>
  <c r="G577" i="2"/>
  <c r="G573" i="2"/>
  <c r="G571" i="2"/>
  <c r="G569" i="2"/>
  <c r="G567" i="2"/>
  <c r="A567" i="2"/>
  <c r="A569" i="2" s="1"/>
  <c r="A571" i="2" s="1"/>
  <c r="A573" i="2" s="1"/>
  <c r="G565" i="2"/>
  <c r="G561" i="2"/>
  <c r="G559" i="2"/>
  <c r="G557" i="2"/>
  <c r="G555" i="2"/>
  <c r="G553" i="2"/>
  <c r="G551" i="2"/>
  <c r="G549" i="2"/>
  <c r="G547" i="2"/>
  <c r="G545" i="2"/>
  <c r="G543" i="2"/>
  <c r="G541" i="2"/>
  <c r="G539" i="2"/>
  <c r="G537" i="2"/>
  <c r="G535" i="2"/>
  <c r="G533" i="2"/>
  <c r="G531" i="2"/>
  <c r="G529" i="2"/>
  <c r="G527" i="2"/>
  <c r="G525" i="2"/>
  <c r="G523" i="2"/>
  <c r="G519" i="2"/>
  <c r="G517" i="2"/>
  <c r="G515" i="2"/>
  <c r="G511" i="2"/>
  <c r="G509" i="2"/>
  <c r="G507" i="2"/>
  <c r="A507" i="2"/>
  <c r="A509" i="2" s="1"/>
  <c r="A511" i="2" s="1"/>
  <c r="A513" i="2" s="1"/>
  <c r="A515" i="2" s="1"/>
  <c r="A517" i="2" s="1"/>
  <c r="A519" i="2" s="1"/>
  <c r="A523" i="2" s="1"/>
  <c r="A525" i="2" s="1"/>
  <c r="A527" i="2" s="1"/>
  <c r="A529" i="2" s="1"/>
  <c r="A531" i="2" s="1"/>
  <c r="A533" i="2" s="1"/>
  <c r="A535" i="2" s="1"/>
  <c r="A537" i="2" s="1"/>
  <c r="A539" i="2" s="1"/>
  <c r="A541" i="2" s="1"/>
  <c r="A543" i="2" s="1"/>
  <c r="A545" i="2" s="1"/>
  <c r="A547" i="2" s="1"/>
  <c r="A549" i="2" s="1"/>
  <c r="A551" i="2" s="1"/>
  <c r="A553" i="2" s="1"/>
  <c r="A555" i="2" s="1"/>
  <c r="A557" i="2" s="1"/>
  <c r="A559" i="2" s="1"/>
  <c r="A561" i="2" s="1"/>
  <c r="G499" i="2"/>
  <c r="G497" i="2"/>
  <c r="G495" i="2"/>
  <c r="G493" i="2"/>
  <c r="G491" i="2"/>
  <c r="G489" i="2"/>
  <c r="G487" i="2"/>
  <c r="G485" i="2"/>
  <c r="G483" i="2"/>
  <c r="G481" i="2"/>
  <c r="G479" i="2"/>
  <c r="G475" i="2"/>
  <c r="G473" i="2"/>
  <c r="G471" i="2"/>
  <c r="G469" i="2"/>
  <c r="G467" i="2"/>
  <c r="G465" i="2"/>
  <c r="G463" i="2"/>
  <c r="G461" i="2"/>
  <c r="G459" i="2"/>
  <c r="G457" i="2"/>
  <c r="G455" i="2"/>
  <c r="G453" i="2"/>
  <c r="G451" i="2"/>
  <c r="G449" i="2"/>
  <c r="G447" i="2"/>
  <c r="G445" i="2"/>
  <c r="G443" i="2"/>
  <c r="G441" i="2"/>
  <c r="G439" i="2"/>
  <c r="G437" i="2"/>
  <c r="G435" i="2"/>
  <c r="G433" i="2"/>
  <c r="G431" i="2"/>
  <c r="G429" i="2"/>
  <c r="G427" i="2"/>
  <c r="G425" i="2"/>
  <c r="G423" i="2"/>
  <c r="G421" i="2"/>
  <c r="G419" i="2"/>
  <c r="G415" i="2"/>
  <c r="G413" i="2"/>
  <c r="G411" i="2"/>
  <c r="G409" i="2"/>
  <c r="G407" i="2"/>
  <c r="G405" i="2"/>
  <c r="G403" i="2"/>
  <c r="G401" i="2"/>
  <c r="G399" i="2"/>
  <c r="G397" i="2"/>
  <c r="G395" i="2"/>
  <c r="G393" i="2"/>
  <c r="G391" i="2"/>
  <c r="G389" i="2"/>
  <c r="G387" i="2"/>
  <c r="G385" i="2"/>
  <c r="G383" i="2"/>
  <c r="G381" i="2"/>
  <c r="G379" i="2"/>
  <c r="G377" i="2"/>
  <c r="G375" i="2"/>
  <c r="G373" i="2"/>
  <c r="G371" i="2"/>
  <c r="G369" i="2"/>
  <c r="G367" i="2"/>
  <c r="G365" i="2"/>
  <c r="G363" i="2"/>
  <c r="G361" i="2"/>
  <c r="G359" i="2"/>
  <c r="A359" i="2"/>
  <c r="A361" i="2" s="1"/>
  <c r="A363" i="2" s="1"/>
  <c r="A365" i="2" s="1"/>
  <c r="A367" i="2" s="1"/>
  <c r="A369" i="2" s="1"/>
  <c r="A371" i="2" s="1"/>
  <c r="A373" i="2" s="1"/>
  <c r="A375" i="2" s="1"/>
  <c r="A377" i="2" s="1"/>
  <c r="A379" i="2" s="1"/>
  <c r="A381" i="2" s="1"/>
  <c r="A383" i="2" s="1"/>
  <c r="A385" i="2" s="1"/>
  <c r="A387" i="2" s="1"/>
  <c r="A389" i="2" s="1"/>
  <c r="A391" i="2" s="1"/>
  <c r="A393" i="2" s="1"/>
  <c r="A395" i="2" s="1"/>
  <c r="A397" i="2" s="1"/>
  <c r="A399" i="2" s="1"/>
  <c r="A401" i="2" s="1"/>
  <c r="A403" i="2" s="1"/>
  <c r="A405" i="2" s="1"/>
  <c r="A407" i="2" s="1"/>
  <c r="A409" i="2" s="1"/>
  <c r="A411" i="2" s="1"/>
  <c r="A413" i="2" s="1"/>
  <c r="A415" i="2" s="1"/>
  <c r="A419" i="2" s="1"/>
  <c r="A421" i="2" s="1"/>
  <c r="A423" i="2" s="1"/>
  <c r="A425" i="2" s="1"/>
  <c r="A427" i="2" s="1"/>
  <c r="A429" i="2" s="1"/>
  <c r="A431" i="2" s="1"/>
  <c r="A433" i="2" s="1"/>
  <c r="A435" i="2" s="1"/>
  <c r="A437" i="2" s="1"/>
  <c r="A439" i="2" s="1"/>
  <c r="A441" i="2" s="1"/>
  <c r="A443" i="2" s="1"/>
  <c r="A445" i="2" s="1"/>
  <c r="A447" i="2" s="1"/>
  <c r="A449" i="2" s="1"/>
  <c r="A451" i="2" s="1"/>
  <c r="A453" i="2" s="1"/>
  <c r="A455" i="2" s="1"/>
  <c r="A457" i="2" s="1"/>
  <c r="A459" i="2" s="1"/>
  <c r="A461" i="2" s="1"/>
  <c r="A463" i="2" s="1"/>
  <c r="A465" i="2" s="1"/>
  <c r="A467" i="2" s="1"/>
  <c r="A469" i="2" s="1"/>
  <c r="A471" i="2" s="1"/>
  <c r="A473" i="2" s="1"/>
  <c r="A475" i="2" s="1"/>
  <c r="A479" i="2" s="1"/>
  <c r="A481" i="2" s="1"/>
  <c r="A483" i="2" s="1"/>
  <c r="A485" i="2" s="1"/>
  <c r="A487" i="2" s="1"/>
  <c r="A489" i="2" s="1"/>
  <c r="A491" i="2" s="1"/>
  <c r="A493" i="2" s="1"/>
  <c r="A495" i="2" s="1"/>
  <c r="A497" i="2" s="1"/>
  <c r="A499" i="2" s="1"/>
  <c r="G357" i="2"/>
  <c r="G351" i="2"/>
  <c r="G343" i="2"/>
  <c r="G341" i="2"/>
  <c r="G339" i="2"/>
  <c r="G337" i="2"/>
  <c r="G335" i="2"/>
  <c r="A335" i="2"/>
  <c r="A337" i="2" s="1"/>
  <c r="A339" i="2" s="1"/>
  <c r="A341" i="2" s="1"/>
  <c r="A343" i="2" s="1"/>
  <c r="A347" i="2" s="1"/>
  <c r="A351" i="2" s="1"/>
  <c r="G333" i="2"/>
  <c r="G327" i="2"/>
  <c r="G325" i="2"/>
  <c r="G323" i="2"/>
  <c r="G321" i="2"/>
  <c r="G319" i="2"/>
  <c r="G317" i="2"/>
  <c r="G315" i="2"/>
  <c r="G313" i="2"/>
  <c r="G311" i="2"/>
  <c r="G309" i="2"/>
  <c r="G307" i="2"/>
  <c r="G305" i="2"/>
  <c r="G303" i="2"/>
  <c r="G301" i="2"/>
  <c r="G297" i="2"/>
  <c r="G295" i="2"/>
  <c r="G293" i="2"/>
  <c r="G291" i="2"/>
  <c r="G289" i="2"/>
  <c r="G287" i="2"/>
  <c r="G285" i="2"/>
  <c r="G283" i="2"/>
  <c r="G281" i="2"/>
  <c r="G279" i="2"/>
  <c r="D277" i="2"/>
  <c r="G277" i="2" s="1"/>
  <c r="G275" i="2"/>
  <c r="A275" i="2"/>
  <c r="A277" i="2" s="1"/>
  <c r="A279" i="2" s="1"/>
  <c r="A281" i="2" s="1"/>
  <c r="A283" i="2" s="1"/>
  <c r="A285" i="2" s="1"/>
  <c r="A287" i="2" s="1"/>
  <c r="A289" i="2" s="1"/>
  <c r="A291" i="2" s="1"/>
  <c r="A293" i="2" s="1"/>
  <c r="A295" i="2" s="1"/>
  <c r="A297" i="2" s="1"/>
  <c r="A301" i="2" s="1"/>
  <c r="A303" i="2" s="1"/>
  <c r="A305" i="2" s="1"/>
  <c r="A307" i="2" s="1"/>
  <c r="A309" i="2" s="1"/>
  <c r="A311" i="2" s="1"/>
  <c r="A313" i="2" s="1"/>
  <c r="A315" i="2" s="1"/>
  <c r="A317" i="2" s="1"/>
  <c r="A319" i="2" s="1"/>
  <c r="A321" i="2" s="1"/>
  <c r="A323" i="2" s="1"/>
  <c r="A325" i="2" s="1"/>
  <c r="A327" i="2" s="1"/>
  <c r="G273" i="2"/>
  <c r="G263" i="2"/>
  <c r="G259" i="2"/>
  <c r="G255" i="2"/>
  <c r="G251" i="2"/>
  <c r="A251" i="2"/>
  <c r="A255" i="2" s="1"/>
  <c r="A259" i="2" s="1"/>
  <c r="G245" i="2"/>
  <c r="G241" i="2"/>
  <c r="G239" i="2"/>
  <c r="G237" i="2"/>
  <c r="G235" i="2"/>
  <c r="G233" i="2"/>
  <c r="D229" i="2"/>
  <c r="G229" i="2" s="1"/>
  <c r="G223" i="2"/>
  <c r="G219" i="2"/>
  <c r="G217" i="2"/>
  <c r="G215" i="2"/>
  <c r="G213" i="2"/>
  <c r="G211" i="2"/>
  <c r="G209" i="2"/>
  <c r="G207" i="2"/>
  <c r="G205" i="2"/>
  <c r="G201" i="2"/>
  <c r="G199" i="2"/>
  <c r="G197" i="2"/>
  <c r="G195" i="2"/>
  <c r="G193" i="2"/>
  <c r="D191" i="2"/>
  <c r="G191" i="2" s="1"/>
  <c r="G189" i="2"/>
  <c r="A189" i="2"/>
  <c r="A191" i="2" s="1"/>
  <c r="A193" i="2" s="1"/>
  <c r="A195" i="2" s="1"/>
  <c r="A197" i="2" s="1"/>
  <c r="A199" i="2" s="1"/>
  <c r="A201" i="2" s="1"/>
  <c r="A205" i="2" s="1"/>
  <c r="A207" i="2" s="1"/>
  <c r="A209" i="2" s="1"/>
  <c r="A211" i="2" s="1"/>
  <c r="A213" i="2" s="1"/>
  <c r="A215" i="2" s="1"/>
  <c r="A217" i="2" s="1"/>
  <c r="A219" i="2" s="1"/>
  <c r="A223" i="2" s="1"/>
  <c r="A229" i="2" s="1"/>
  <c r="A231" i="2" s="1"/>
  <c r="A233" i="2" s="1"/>
  <c r="A235" i="2" s="1"/>
  <c r="A237" i="2" s="1"/>
  <c r="A239" i="2" s="1"/>
  <c r="A241" i="2" s="1"/>
  <c r="A245" i="2" s="1"/>
  <c r="G184" i="2"/>
  <c r="G182" i="2"/>
  <c r="G180" i="2"/>
  <c r="G178" i="2"/>
  <c r="G176" i="2"/>
  <c r="G174" i="2"/>
  <c r="G172" i="2"/>
  <c r="G170" i="2"/>
  <c r="G168" i="2"/>
  <c r="G166" i="2"/>
  <c r="G164" i="2"/>
  <c r="G159" i="2"/>
  <c r="G157" i="2"/>
  <c r="D155" i="2"/>
  <c r="G155" i="2" s="1"/>
  <c r="G153" i="2"/>
  <c r="D151" i="2"/>
  <c r="G151" i="2" s="1"/>
  <c r="G149" i="2"/>
  <c r="G147" i="2"/>
  <c r="G143" i="2"/>
  <c r="G141" i="2"/>
  <c r="G139" i="2"/>
  <c r="G137" i="2"/>
  <c r="G135" i="2"/>
  <c r="G133" i="2"/>
  <c r="G129" i="2"/>
  <c r="G127" i="2"/>
  <c r="G123" i="2"/>
  <c r="G117" i="2"/>
  <c r="G115" i="2"/>
  <c r="G113" i="2"/>
  <c r="G111" i="2"/>
  <c r="D107" i="2"/>
  <c r="D109" i="2" s="1"/>
  <c r="G109" i="2" s="1"/>
  <c r="A107" i="2"/>
  <c r="A109" i="2" s="1"/>
  <c r="A111" i="2" s="1"/>
  <c r="A113" i="2" s="1"/>
  <c r="A115" i="2" s="1"/>
  <c r="A117" i="2" s="1"/>
  <c r="A123" i="2" s="1"/>
  <c r="A127" i="2" s="1"/>
  <c r="A129" i="2" s="1"/>
  <c r="A133" i="2" s="1"/>
  <c r="A135" i="2" s="1"/>
  <c r="A137" i="2" s="1"/>
  <c r="A139" i="2" s="1"/>
  <c r="A141" i="2" s="1"/>
  <c r="A143" i="2" s="1"/>
  <c r="A147" i="2" s="1"/>
  <c r="G105" i="2"/>
  <c r="G100" i="2"/>
  <c r="D98" i="2"/>
  <c r="G98" i="2" s="1"/>
  <c r="G96" i="2"/>
  <c r="G94" i="2"/>
  <c r="G92" i="2"/>
  <c r="G90" i="2"/>
  <c r="G88" i="2"/>
  <c r="G86" i="2"/>
  <c r="A86" i="2"/>
  <c r="A88" i="2" s="1"/>
  <c r="A90" i="2" s="1"/>
  <c r="A92" i="2" s="1"/>
  <c r="A94" i="2" s="1"/>
  <c r="A96" i="2" s="1"/>
  <c r="A98" i="2" s="1"/>
  <c r="A100" i="2" s="1"/>
  <c r="G82" i="2"/>
  <c r="G80" i="2"/>
  <c r="G78" i="2"/>
  <c r="G76" i="2"/>
  <c r="G74" i="2"/>
  <c r="G72" i="2"/>
  <c r="A72" i="2"/>
  <c r="A74" i="2" s="1"/>
  <c r="A76" i="2" s="1"/>
  <c r="A78" i="2" s="1"/>
  <c r="A80" i="2" s="1"/>
  <c r="A82" i="2" s="1"/>
  <c r="G68" i="2"/>
  <c r="G66" i="2"/>
  <c r="G64" i="2"/>
  <c r="G62" i="2"/>
  <c r="G60" i="2"/>
  <c r="G58" i="2"/>
  <c r="G56" i="2"/>
  <c r="G54" i="2"/>
  <c r="G52" i="2"/>
  <c r="G50" i="2"/>
  <c r="G48" i="2"/>
  <c r="G46" i="2"/>
  <c r="G44" i="2"/>
  <c r="G42" i="2"/>
  <c r="G40" i="2"/>
  <c r="G38" i="2"/>
  <c r="G36" i="2"/>
  <c r="G32" i="2"/>
  <c r="G30" i="2"/>
  <c r="A30" i="2"/>
  <c r="A32" i="2" s="1"/>
  <c r="A36" i="2" s="1"/>
  <c r="A38" i="2" s="1"/>
  <c r="A40" i="2" s="1"/>
  <c r="A42" i="2" s="1"/>
  <c r="A44" i="2" s="1"/>
  <c r="A46" i="2" s="1"/>
  <c r="A48" i="2" s="1"/>
  <c r="A50" i="2" s="1"/>
  <c r="A52" i="2" s="1"/>
  <c r="A54" i="2" s="1"/>
  <c r="A56" i="2" s="1"/>
  <c r="A58" i="2" s="1"/>
  <c r="A60" i="2" s="1"/>
  <c r="A62" i="2" s="1"/>
  <c r="A64" i="2" s="1"/>
  <c r="A66" i="2" s="1"/>
  <c r="A68" i="2" s="1"/>
  <c r="G28" i="2"/>
  <c r="G26" i="2"/>
  <c r="D24" i="2"/>
  <c r="G24" i="2" s="1"/>
  <c r="G22" i="2"/>
  <c r="G20" i="2"/>
  <c r="G16" i="2"/>
  <c r="A16" i="2"/>
  <c r="A20" i="2" s="1"/>
  <c r="A22" i="2" s="1"/>
  <c r="A24" i="2" s="1"/>
  <c r="A26" i="2" s="1"/>
  <c r="D231" i="2" l="1"/>
  <c r="G231" i="2" s="1"/>
  <c r="G107" i="2"/>
  <c r="A151" i="2"/>
  <c r="A149" i="2"/>
  <c r="A153" i="2" s="1"/>
  <c r="A155" i="2" s="1"/>
  <c r="A157" i="2" s="1"/>
  <c r="A159" i="2" s="1"/>
  <c r="A164" i="2" s="1"/>
  <c r="A166" i="2" s="1"/>
  <c r="A168" i="2" s="1"/>
  <c r="A170" i="2" s="1"/>
  <c r="A172" i="2" s="1"/>
  <c r="A174" i="2" s="1"/>
  <c r="A176" i="2" s="1"/>
  <c r="A178" i="2" s="1"/>
  <c r="A180" i="2" s="1"/>
  <c r="A182" i="2" s="1"/>
  <c r="A184" i="2" s="1"/>
  <c r="G818" i="2"/>
  <c r="G819" i="2" s="1"/>
  <c r="G820" i="2" s="1"/>
  <c r="A795" i="2"/>
  <c r="A797" i="2" s="1"/>
  <c r="A781" i="2" s="1"/>
  <c r="A799" i="2" s="1"/>
  <c r="A783" i="2" s="1"/>
  <c r="A791" i="2"/>
</calcChain>
</file>

<file path=xl/sharedStrings.xml><?xml version="1.0" encoding="utf-8"?>
<sst xmlns="http://schemas.openxmlformats.org/spreadsheetml/2006/main" count="774" uniqueCount="406">
  <si>
    <t>|</t>
  </si>
  <si>
    <t>FOLIO No.</t>
  </si>
  <si>
    <t>SECRETARIA DE INFRAESTRUCTURA</t>
  </si>
  <si>
    <t>SUBSECRETARÍA DE CONSTRUCCIÓN</t>
  </si>
  <si>
    <t>DIRECCIÓN DE PROYECTOS</t>
  </si>
  <si>
    <t>PROYECTO:</t>
  </si>
  <si>
    <t>OBRA:</t>
  </si>
  <si>
    <t>UBICACIÓN:</t>
  </si>
  <si>
    <t>MUNICIPIO:</t>
  </si>
  <si>
    <t>LICITACIÓN:</t>
  </si>
  <si>
    <t>No. CPTO.</t>
  </si>
  <si>
    <t>CONCEPTO</t>
  </si>
  <si>
    <t>P.U.</t>
  </si>
  <si>
    <t>IMPORTE</t>
  </si>
  <si>
    <t>MOBILIARIO URBANO</t>
  </si>
  <si>
    <t>FUENTES INTERACTIVAS</t>
  </si>
  <si>
    <t>CONSTRUCCIÓN DE PLAZA GASTRONÓMICA DE NUEVO LEÓN.</t>
  </si>
  <si>
    <t>CALLE 5 DE MAYO Y WASHINGTON, COLONIA CENTRO MONTERREY</t>
  </si>
  <si>
    <t>MONTERREY, NUEVO LEÓN</t>
  </si>
  <si>
    <t>UNID.</t>
  </si>
  <si>
    <t>CANT.</t>
  </si>
  <si>
    <t>PRECIO CON LETRA</t>
  </si>
  <si>
    <t>PREELIMINARES</t>
  </si>
  <si>
    <t>TRAZO Y NIVELACIÓN</t>
  </si>
  <si>
    <t>TRAZO Y NIVELACIÓN DE LA OBRA, UTILIZANDO BANCOS DE NIVEL GEOREFRENCIADOS Y ESTABLECIENDO REFERENCIAS DE CAMPO, INCLUYE: BRIGADA DE TOPOGRAFIA DURANTE EL TIEMPO QUE DURE LA OBRA, EQUIPO, MATERIALES, HERRAMIENTA Y MANO DE OBRA.</t>
  </si>
  <si>
    <t>M2</t>
  </si>
  <si>
    <t>DEMOLICIONES</t>
  </si>
  <si>
    <r>
      <rPr>
        <b/>
        <sz val="9"/>
        <color theme="1"/>
        <rFont val="Arial"/>
      </rPr>
      <t>DEMOLICIÓN  DE CONCRETO SIMPLE DE HASTA 15 CM DE ESPESOR</t>
    </r>
    <r>
      <rPr>
        <sz val="9"/>
        <color theme="1"/>
        <rFont val="Arial"/>
      </rPr>
      <t>, POR MEDIOS MECANICOS O MANUALES, VOLUMEN MEDIDO EN SECCION (LINEAS DE PROYECTO), INCLUYE:  MANO DE OBRA, MAQUINARIA, HERRAMIENTA, EQUIPO, EQUIPO DE CORTE, TRASPALEO Y ACAMELLONAMIENTO DE MATERIAL PARA SU RETIRO CON RETIRO DE MATERIAL FUERA DE LA OBRA A ZONA AUTORIZADA POR SUPERVISION Y TODO LO NECESARIO PARA SU CORRECTA EJECUCION</t>
    </r>
  </si>
  <si>
    <t>M3</t>
  </si>
  <si>
    <r>
      <rPr>
        <b/>
        <sz val="9"/>
        <color theme="1"/>
        <rFont val="Arial"/>
      </rPr>
      <t>DEMOLICIÓN DE CORDONES O GUARNICIONES DE CONCRETO EXISTENTES</t>
    </r>
    <r>
      <rPr>
        <sz val="9"/>
        <color theme="1"/>
        <rFont val="Arial"/>
      </rPr>
      <t>, POR MEDIOS MECANICOS Y/O MANUALES. INCLUYE:  MANO DE OBRA, MAQUINARIA, HERRAMIENTA, EQUIPO, EQUIPO DE CORTE, TRASPALEO Y ACAMELLONAMIENTO DE MATERIAL PARA SU RETIRO CON RETIRO DE MATERIAL FUERA DE LA OBRA A ZONA AUTORIZADA POR SUPERVISION Y TODO LO NECESARIO PARA SU CORRECTA EJECUCION</t>
    </r>
  </si>
  <si>
    <t>ML</t>
  </si>
  <si>
    <r>
      <rPr>
        <b/>
        <sz val="9"/>
        <color theme="1"/>
        <rFont val="Arial"/>
      </rPr>
      <t xml:space="preserve">DEMOLICION DE PAVIMENTO ASFÁLTICO </t>
    </r>
    <r>
      <rPr>
        <sz val="9"/>
        <color theme="1"/>
        <rFont val="Arial"/>
      </rPr>
      <t>POR MEDIOS MECANICOS,VOLUMEN MEDIDO EN SECCION. INCLUYE:  MANO DE OBRA, MAQUINARIA, HERRAMIENTA, EQUIPO, EQUIPO DE CORTE, TRASPALEO Y ACAMELLONAMIENTO DE MATERIAL PARA SU RETIRO CON RETIRO DE MATERIAL FUERA DE LA OBRA A ZONA AUTORIZADA POR SUPERVISION Y TODO LO NECESARIO PARA SU CORRECTA EJECUCION</t>
    </r>
  </si>
  <si>
    <r>
      <rPr>
        <b/>
        <sz val="9"/>
        <color theme="1"/>
        <rFont val="Arial"/>
      </rPr>
      <t xml:space="preserve">DEMOLICION DE CASETAS EXISTENTES, </t>
    </r>
    <r>
      <rPr>
        <sz val="9"/>
        <color theme="1"/>
        <rFont val="Arial"/>
      </rPr>
      <t xml:space="preserve"> INCLUYE:  MANO DE OBRA, MAQUINARIA, HERRAMIENTA, EQUIPO, EQUIPO DE CORTE, TRASPALEO Y ACAMELLONAMIENTO DE MATERIAL PARA SU RETIRO CON RETIRO DE MATERIAL FUERA DE LA OBRA A ZONA AUTORIZADA POR SUPERVISION Y TODO LO NECESARIO PARA SU CORRECTA EJECUCION</t>
    </r>
  </si>
  <si>
    <t>PZA</t>
  </si>
  <si>
    <r>
      <rPr>
        <b/>
        <sz val="9"/>
        <color theme="1"/>
        <rFont val="Arial"/>
      </rPr>
      <t>DEMOLICION DE BANQUETA PERIMETRAL,</t>
    </r>
    <r>
      <rPr>
        <sz val="9"/>
        <color theme="1"/>
        <rFont val="Arial"/>
      </rPr>
      <t xml:space="preserve"> INCLUYE:  MANO DE OBRA, MAQUINARIA, HERRAMIENTA, EQUIPO, EQUIPO DE CORTE, TRASPALEO Y ACAMELLONAMIENTO DE MATERIAL PARA SU RETIRO CON RETIRO DE MATERIAL FUERA DE LA OBRA A ZONA AUTORIZADA POR SUPERVISION Y TODO LO NECESARIO PARA SU CORRECTA EJECUCION</t>
    </r>
  </si>
  <si>
    <r>
      <rPr>
        <b/>
        <sz val="9"/>
        <color theme="1"/>
        <rFont val="Arial"/>
      </rPr>
      <t>DEMOLICION DE BASE DE CONCRETO EXISTENTES</t>
    </r>
    <r>
      <rPr>
        <sz val="9"/>
        <color theme="1"/>
        <rFont val="Arial"/>
      </rPr>
      <t xml:space="preserve"> (LUMINARIA , POSTES, ETC) , INCLUYE:  MANO DE OBRA, MAQUINARIA, HERRAMIENTA, EQUIPO, EQUIPO DE CORTE, TRASPALEO Y ACAMELLONAMIENTO DE MATERIAL PARA SU RETIRO CON RETIRO DE MATERIAL FUERA DE LA OBRA A ZONA AUTORIZADA POR SUPERVISION Y TODO LO NECESARIO PARA SU CORRECTA EJECUCION</t>
    </r>
  </si>
  <si>
    <r>
      <rPr>
        <b/>
        <sz val="9"/>
        <color theme="1"/>
        <rFont val="Arial"/>
      </rPr>
      <t>DEMOLICION DE MURETE DE CONCRETO CON</t>
    </r>
    <r>
      <rPr>
        <sz val="9"/>
        <color theme="1"/>
        <rFont val="Arial"/>
      </rPr>
      <t xml:space="preserve"> ACOMETIDA ELECTRICA (MUFA) DE ACUERDO A ESPECIFICACIONES DE PROOVEDOR  INCLUYE:  MANO DE OBRA, MAQUINARIA, HERRAMIENTA, EQUIPO, EQUIPO DE CORTE, TRASPALEO Y ACAMELLONAMIENTO DE MATERIAL PARA SU RETIRO CON RETIRO DE MATERIAL FUERA DE LA OBRA A ZONA AUTORIZADA POR SUPERVISION Y TODO LO NECESARIO PARA SU CORRECTA EJECUCION</t>
    </r>
  </si>
  <si>
    <t>RETIROS Y RESGUARDOS</t>
  </si>
  <si>
    <r>
      <rPr>
        <sz val="9"/>
        <color theme="1"/>
        <rFont val="Arial"/>
      </rPr>
      <t xml:space="preserve">RETIRO Y RESGUARDO DE </t>
    </r>
    <r>
      <rPr>
        <b/>
        <sz val="9"/>
        <color theme="1"/>
        <rFont val="Arial"/>
      </rPr>
      <t>SEÑALETICA VIAL DE ALTO EXISTENTE CON CRUCE</t>
    </r>
    <r>
      <rPr>
        <sz val="9"/>
        <color theme="1"/>
        <rFont val="Arial"/>
      </rPr>
      <t xml:space="preserve"> DE CALLES,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</si>
  <si>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ESTACIÓN DE BOLEADO EXISTENTE</t>
    </r>
    <r>
      <rPr>
        <sz val="9"/>
        <color theme="1"/>
        <rFont val="Arial"/>
      </rPr>
      <t xml:space="preserve">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</si>
  <si>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BASURERO CUADRADO EXISTENTE</t>
    </r>
    <r>
      <rPr>
        <sz val="9"/>
        <color theme="1"/>
        <rFont val="Arial"/>
      </rPr>
      <t xml:space="preserve">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</si>
  <si>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BASURERO CIRCULAR EXISTENTE</t>
    </r>
    <r>
      <rPr>
        <sz val="9"/>
        <color theme="1"/>
        <rFont val="Arial"/>
      </rPr>
      <t xml:space="preserve"> EMPOTRADO A LUMINARIA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</si>
  <si>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ANUNCIO PUBLICITARIO (RECOLETOR DE PILAS USADAS)</t>
    </r>
    <r>
      <rPr>
        <sz val="9"/>
        <color theme="1"/>
        <rFont val="Arial"/>
      </rPr>
      <t xml:space="preserve">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</si>
  <si>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POSTE DE LUZ VIAL EXISTENTE EN BANQUETA</t>
    </r>
    <r>
      <rPr>
        <sz val="9"/>
        <color theme="1"/>
        <rFont val="Arial"/>
      </rPr>
      <t>,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</si>
  <si>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RESGUARDO DE </t>
    </r>
    <r>
      <rPr>
        <b/>
        <sz val="9"/>
        <color theme="1"/>
        <rFont val="Arial"/>
      </rPr>
      <t>POSTE DE LUZ EXISTENTE VIAL EN ESTACIONAMIENTO</t>
    </r>
    <r>
      <rPr>
        <sz val="9"/>
        <color theme="1"/>
        <rFont val="Arial"/>
      </rPr>
      <t>,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</si>
  <si>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EQUIPO DE VIDEO VIGILANCIA (CAMARAS)</t>
    </r>
    <r>
      <rPr>
        <sz val="9"/>
        <color theme="1"/>
        <rFont val="Arial"/>
      </rPr>
      <t xml:space="preserve">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</si>
  <si>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SEÑALETICA INFORMATIVA DE ACCESO A ESTACIONAMIENTO</t>
    </r>
    <r>
      <rPr>
        <sz val="9"/>
        <color theme="1"/>
        <rFont val="Arial"/>
      </rPr>
      <t>, AUTORIZADA POR SUPERVISOR INCLUYE: DEMOLICIONES,DESMONTAJE, TRASLADO, ACARREOS, MATERIAL, HERRAMIENTA, EQUIPO, MANO DE OBRA, RETIRO Y ENTREGA A ZONA INDICADA Y TODO LO NECESARIO PARA SU CORRECTA EJECUCION</t>
    </r>
  </si>
  <si>
    <t>RETIRO Y ENTREGA DE EQUIPO DE CONTROL DE ACCESO PARA ESTACIONAMIENTO A DEPENDENCIA CORRESPONDIENTE, AUTORIZADA POR SUPERVISOR INCLUYE: DEMOLICIONES,DESMONTAJE, TRASLADO, ACARREOS, MATERIAL, HERRAMIENTA, EQUIPO, MANO DE OBRA, RETIRO Y ENTREGA A ZONA INDICADA Y TODO LO NECESARIO PARA SU CORRECTA EJECUCION</t>
  </si>
  <si>
    <r>
      <rPr>
        <sz val="9"/>
        <color theme="1"/>
        <rFont val="Arial"/>
      </rPr>
      <t xml:space="preserve">RETIRO Y ENTREGA DE </t>
    </r>
    <r>
      <rPr>
        <b/>
        <sz val="9"/>
        <color theme="1"/>
        <rFont val="Arial"/>
      </rPr>
      <t>EQUIPO DE CONTROL DE ACCESO PARA ESTACIONAMIENTO</t>
    </r>
    <r>
      <rPr>
        <sz val="9"/>
        <color theme="1"/>
        <rFont val="Arial"/>
      </rPr>
      <t xml:space="preserve">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</si>
  <si>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PARQUIMETROS EXISTENTES</t>
    </r>
    <r>
      <rPr>
        <sz val="9"/>
        <color theme="1"/>
        <rFont val="Arial"/>
      </rPr>
      <t xml:space="preserve">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</si>
  <si>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SEÑALETICA  DE INFORMATIVA EXISTENTE DE LUGARES TURISTICOS  PARA PEATONE</t>
    </r>
    <r>
      <rPr>
        <sz val="9"/>
        <color theme="1"/>
        <rFont val="Arial"/>
      </rPr>
      <t>S,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</si>
  <si>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SEÑALETICA EXISTENTE DE ESTACIONAMIENTO EXCLUSIVO PARA PERSONAS CON DISCAPACIDAD</t>
    </r>
    <r>
      <rPr>
        <sz val="9"/>
        <color theme="1"/>
        <rFont val="Arial"/>
      </rPr>
      <t>,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</si>
  <si>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ENTREGA DE </t>
    </r>
    <r>
      <rPr>
        <b/>
        <sz val="9"/>
        <color theme="1"/>
        <rFont val="Arial"/>
      </rPr>
      <t>MODULO EXISTENTE DE LOTERIA NACIONAL</t>
    </r>
    <r>
      <rPr>
        <sz val="9"/>
        <color theme="1"/>
        <rFont val="Arial"/>
      </rPr>
      <t>, A DEPENDENCIA CORRESPONDIENTE, AUTORIZADA POR SUPERVISOR  INCLUYE: DEMOLICIONES,DESMONTAJE, TRASLADO, ACARREOS, MATERIAL, HERRAMIENTA, EQUIPO, MANO DE OBRA, RETIRO Y ENTREGA A ZONA INDICADA Y TODO LO NECESARIO PARA SU CORRECTA EJECUCION</t>
    </r>
  </si>
  <si>
    <r>
      <rPr>
        <sz val="9"/>
        <color theme="1"/>
        <rFont val="Arial"/>
      </rPr>
      <t xml:space="preserve">RETIRO Y RESGUARDO DE </t>
    </r>
    <r>
      <rPr>
        <b/>
        <sz val="9"/>
        <color theme="1"/>
        <rFont val="Arial"/>
      </rPr>
      <t>POSTES METALICOS CON CADENAS EXISTENTES QUE DELIMITA EL AREA DE ESTACIONAMINETO</t>
    </r>
    <r>
      <rPr>
        <sz val="9"/>
        <color theme="1"/>
        <rFont val="Arial"/>
      </rPr>
      <t xml:space="preserve"> Y LA BANQUETA PERIMIETRAL,AUTORIZADA POR SUPERVISOR INCLUYE: DEMOLICIONES,DESMONTAJE, TRASLADO, ACARREOS, MATERIAL, HERRAMIENTA, EQUIPO, MANO DE OBRA, RETIRO Y ENTREGA A ZONA INDICADA Y TODO LO NECESARIO PARA SU CORRECTA EJECUCION</t>
    </r>
  </si>
  <si>
    <r>
      <rPr>
        <sz val="9"/>
        <color theme="1"/>
        <rFont val="Arial"/>
      </rPr>
      <t xml:space="preserve">RETIRO Y RESGUARDO DE  </t>
    </r>
    <r>
      <rPr>
        <b/>
        <sz val="9"/>
        <color theme="1"/>
        <rFont val="Arial"/>
      </rPr>
      <t>TECHUMBRE (CUBIERTA) EXISTENTE EN ACCESO DE ESTACIONAMIENTO</t>
    </r>
    <r>
      <rPr>
        <sz val="9"/>
        <color theme="1"/>
        <rFont val="Arial"/>
      </rPr>
      <t>, AUTORIZADA POR SUPERVISOR  INCLUYE: DEMOLICIONES,DESMONTAJE, TRASLADO, ACARREOS, MATERIAL, HERRAMIENTA, EQUIPO, MANO DE OBRA, RETIRO Y ENTREGA A ZONA INDICADA Y TODO LO NECESARIO PARA SU CORRECTA EJECUCION</t>
    </r>
  </si>
  <si>
    <t>SERVICIOS EXISTENTES Y PROTECCION</t>
  </si>
  <si>
    <r>
      <rPr>
        <b/>
        <sz val="9"/>
        <color theme="1"/>
        <rFont val="Arial"/>
      </rPr>
      <t>SONDEO POR MEDIOS MECÁNICOS</t>
    </r>
    <r>
      <rPr>
        <sz val="9"/>
        <color theme="1"/>
        <rFont val="Arial"/>
      </rPr>
      <t xml:space="preserve"> Y/O MANUALES PARA LOCALIZACIÓN DE INSTALACIONES EXISTENTES (AGUA, LUZ, GAS Y DRENAJE) EN CUALQUIER TIPO DE MATERIAL .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</si>
  <si>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rPr>
        <b/>
        <sz val="9"/>
        <color theme="1"/>
        <rFont val="Arial"/>
      </rPr>
      <t>CANCELACIÓN DE ACOMETIDA DE GAS EXISTENTE</t>
    </r>
    <r>
      <rPr>
        <sz val="9"/>
        <color theme="1"/>
        <rFont val="Arial"/>
      </rPr>
      <t>, INCLUYE: TRAMITES ANTE NATURGY, PAGO DE APORTACIONES, CANCELACIÓN Y/O DESMANTELAMIENTO DE ACOMETIDA PREVIA IDENTIFICACIÓN Y AUTORIZACIÓN DE LA EMPRESA PROPIETARIA DE LAS INSTALACIONES, MANO DE OBRA, EQUIPO, HERRAMIENTA, MATERIALES Y TODO LO NECESARIO PARA SU CORRECTA EJECUCIÓN.</t>
    </r>
  </si>
  <si>
    <r>
      <rPr>
        <b/>
        <sz val="9"/>
        <color theme="1"/>
        <rFont val="Arial"/>
      </rPr>
      <t>CANCELACION DE SERVICIO DE ENERGIA ELECTRICA EXISTENTE</t>
    </r>
    <r>
      <rPr>
        <sz val="9"/>
        <color theme="1"/>
        <rFont val="Arial"/>
      </rPr>
      <t xml:space="preserve"> INCLUYE: HERRAMIENTA, ACARREOS, EQUIPO, MANO DE OBRA, RETIRO A ZONA AUTORIZADA POR SUPERVISION Y TODO LO NECESARIO PARA SU CORRECTA EJECUCION</t>
    </r>
  </si>
  <si>
    <t>TRAMITES ANTE OFICINAS DE C.F.E. PARA LA FACTIBILIDAD DE SUMINISTRO ELÉCTRICO, PAGO DE APORTACIONES, UNIDAD VERIFICADORA, CONTRATO, HASTA LA PUESTA EN SERVICIO DEL SUMINISTRO DE ENERGIA ELECTRICA.</t>
  </si>
  <si>
    <t>TRÁMITE</t>
  </si>
  <si>
    <t>CONTRATACION DE SERVICIO DE ENERGIA ELECTRICA A NOMBRE DE DEPENDENCIA NORMATIVA A CARGO, INCLUYE: TRAMITES, PAGOS, MANO DE OBRA .</t>
  </si>
  <si>
    <r>
      <rPr>
        <sz val="9"/>
        <color theme="1"/>
        <rFont val="Arial"/>
      </rPr>
      <t xml:space="preserve">SUMINISTRO E INSTALACIÓN DE </t>
    </r>
    <r>
      <rPr>
        <b/>
        <sz val="9"/>
        <color theme="1"/>
        <rFont val="Arial"/>
      </rPr>
      <t>TAPIAL DE PROTECCIÓN CON CUBIERTA DE TRIPLAY PARA PASO DE PEATONES</t>
    </r>
    <r>
      <rPr>
        <sz val="9"/>
        <color theme="1"/>
        <rFont val="Arial"/>
      </rPr>
      <t xml:space="preserve"> CON UNA ALTURA DE 2.40 METROS TIPO BARANDAL  CON ESTRUCTURA DE MADERA DE 3A. (2"X4", 4"X4" Y TRIPLAY), INCLUYE: MANTENIMIENTO Y REPOSICION DE PIEZAS EN CASO DE DAÑO, REFUERZOS DE CONTRAVENTEO, SUMNISTRO DE MATERIALES, DESPERDICIOS, FABRICACIÓN Y COLOCACIÓN, MANO DE OBRA, EQUIPO, HERRAMIENTA, RETIRO AL TERMINO DE LA OBRA Y LIMPIEZA DEL ÁREA. CONSIDERAR VARIOS USOS DEL TAPIAL. EN LOS CASOS QUE INDIQUE LA SUPERVISION.</t>
    </r>
  </si>
  <si>
    <t>BANQUETA PERIMETRAL</t>
  </si>
  <si>
    <r>
      <rPr>
        <sz val="9"/>
        <color theme="1"/>
        <rFont val="Arial"/>
      </rPr>
      <t xml:space="preserve">SUMINISTRO Y CONTRUCCIÓN DE </t>
    </r>
    <r>
      <rPr>
        <b/>
        <sz val="9"/>
        <color theme="1"/>
        <rFont val="Arial"/>
      </rPr>
      <t>CORDON PERIMETRAL DE CONCRETO</t>
    </r>
    <r>
      <rPr>
        <sz val="9"/>
        <color theme="1"/>
        <rFont val="Arial"/>
      </rPr>
      <t xml:space="preserve"> HECHO EN OBRA DE F´C=150KG/CM2 DE 15 x 10 CM, CON 2 VRS #4, ACABADO PECHO PALOMA INTEGRAL AL COLADO DE ESCOBILLADO, CORTE CON DISCO @3.00MTS. INCLUYE:  MATERIAL, CIMBRADO Y DESIMBRADO, COLADO, VIBRADO, CURADO CON MEMBRANA, EQUIPO, MANO DE OBRA, HERRAMIENTA Y TODO LO NECESARIO PARA SU CORRECTA EJECUCIÓN.</t>
    </r>
  </si>
  <si>
    <r>
      <rPr>
        <sz val="9"/>
        <color theme="1"/>
        <rFont val="Arial"/>
      </rPr>
      <t xml:space="preserve">CONSTRUCCIÓN DE FIRME PARA </t>
    </r>
    <r>
      <rPr>
        <b/>
        <sz val="9"/>
        <color theme="1"/>
        <rFont val="Arial"/>
      </rPr>
      <t>BANQUETA DE CONCRETO</t>
    </r>
    <r>
      <rPr>
        <sz val="9"/>
        <color theme="1"/>
        <rFont val="Arial"/>
      </rPr>
      <t xml:space="preserve"> F'C=200 KG/CM2. DE 10 CM. DE ESPESOR. AGREGADO MÁXIMO DE 19MM ARMADO CON MALLA ELECTROSOLDADA 6X6-10/10, JUNTAS DE CONTROL REALIZADA CON DISCO  DE DIAMANTE EN AMBOS SENTIDOS DONDE APLIQUE CON PROFUNDIDAD DE 3 CENTÍMETROS A CADA 3 METROS, SELLADO CON SELLADOR DE POLIURETANO PARA JUNTAS MARCA MASTERSEAL O SIMILAR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r>
  </si>
  <si>
    <r>
      <rPr>
        <b/>
        <sz val="9"/>
        <color theme="1"/>
        <rFont val="Arial"/>
      </rPr>
      <t xml:space="preserve">CONSTRUCCION DE RAMPA PEATONAL </t>
    </r>
    <r>
      <rPr>
        <sz val="9"/>
        <color theme="1"/>
        <rFont val="Arial"/>
      </rPr>
      <t>DE CONCRETO ARQUITECTÓNICO COLOR GRIS CLARO A BASE DE CONCRETO DE  F'C=250KG/CM2   DE 10 CMS. DE ESPESOR AGREGANDO PIGMENTO PARA CONCRETO COLOR GRIS CLARO, ACABADO BUSARDEADO DE MANERA MÉCANICA CON  REFUERZO DE MALLA ELECTROSOLDADA 6-6/10-10. INCLUYE: MATERIALES, FLETES, COLOCACIÓN, ACARREOS, ALMACENAJES, PREPARACIÓN DE LA SUPERFICIE, MANO DE OBRA Y AJUSTES, DESPERDICIOS, SEÑALIZACIÓN PREVENTIVA, INFORMATIVA Y RESTRICTIVA DEL ÁREA DE TRABAJO, EQUIPO Y HERRAMIENTA</t>
    </r>
  </si>
  <si>
    <r>
      <rPr>
        <b/>
        <sz val="9"/>
        <color theme="1"/>
        <rFont val="Arial"/>
      </rPr>
      <t>FABRICACIÓN DE GUARNICIÓN EN RAMPAS</t>
    </r>
    <r>
      <rPr>
        <sz val="9"/>
        <color theme="1"/>
        <rFont val="Arial"/>
      </rPr>
      <t xml:space="preserve"> DE ACCESO VEHICULAR Y PEATONAL DE CONCRETO SIMPLE  F´C=250 KG/CM2 HECHO EN OBRA ACABADO APARENTE COLOR GRIS OXFORD  DE SECCIÓN RECTANGULAR DE 0.20 M. DE ANCHO Y 0.30 M. DE ALTURA CON CORTE ACHAFLANADO EN  ARISTA SUPERIOR  DE 2"  EL P.U. INCLUYE: PIGMENTO PARA CONCRETO, CIMBRA Y DESCIMBRA, MATERIALES, MANO DE OBRA, HERRAMIENTA Y TODO LO NECESARIO PARA SU CORRECTA EJECUCIÓN</t>
    </r>
  </si>
  <si>
    <r>
      <rPr>
        <sz val="9"/>
        <color theme="1"/>
        <rFont val="Arial"/>
      </rPr>
      <t xml:space="preserve">SUMINISTRO E INSTALACIÓN DE </t>
    </r>
    <r>
      <rPr>
        <b/>
        <sz val="9"/>
        <color theme="1"/>
        <rFont val="Arial"/>
      </rPr>
      <t>GUÍA TÁCTIL CAMBIO DE DIRECCIÓN (ADVERTENCIA)</t>
    </r>
    <r>
      <rPr>
        <sz val="9"/>
        <color theme="1"/>
        <rFont val="Arial"/>
      </rPr>
      <t xml:space="preserve"> DE 30 X 30 CM Y DE 16 TACHONES MARCA KISKO O EQUIVALENTE EN CALIDAD DE CONCRETO POLIMÉRICO PEGADO CON MORTERO CEMENTO - ARENA PROP 1:4, INCLUYE: PROTECCION DE CONSTRUCCIONES EXISTENTES PARA NO MANCHARLAS,  MANO DE OBRA, HERRAMIENTA, MAQUINARIA, EQUIPO, LIMPIEZA Y TODO LO NECESARIO PARA SU CORRECTA Y COMPLETA EJECUCIÓN. </t>
    </r>
  </si>
  <si>
    <r>
      <rPr>
        <sz val="9"/>
        <color theme="1"/>
        <rFont val="Arial"/>
      </rPr>
      <t>SUMINISTRO Y COLOCACIÓN DE</t>
    </r>
    <r>
      <rPr>
        <b/>
        <sz val="9"/>
        <color theme="1"/>
        <rFont val="Arial"/>
      </rPr>
      <t xml:space="preserve"> PISO TERRAZO</t>
    </r>
    <r>
      <rPr>
        <sz val="9"/>
        <color theme="1"/>
        <rFont val="Arial"/>
      </rPr>
      <t xml:space="preserve">, ACABADO ANTIDERRAPANTE MODELO </t>
    </r>
    <r>
      <rPr>
        <b/>
        <sz val="9"/>
        <color theme="1"/>
        <rFont val="Arial"/>
      </rPr>
      <t xml:space="preserve">ROJO </t>
    </r>
    <r>
      <rPr>
        <sz val="9"/>
        <color theme="1"/>
        <rFont val="Arial"/>
      </rPr>
      <t>DE  60X60 CM DE 3.5 CM DE ESPESOR. MARCA KISKO O EQUIVALENTE, DESPLANTADO SOBRE FIRME DE BANQUETA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</si>
  <si>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rPr>
        <b/>
        <sz val="9"/>
        <color theme="1"/>
        <rFont val="Arial"/>
      </rPr>
      <t>ACABADO TEXTURIZADO EN PAVIMENTO EXISTENTE EN FORMA DE PICADO, PARA PASO POMPEYANO</t>
    </r>
    <r>
      <rPr>
        <sz val="9"/>
        <color theme="1"/>
        <rFont val="Arial"/>
      </rPr>
      <t xml:space="preserve"> HECHO CON MAQUINARIA PERFILADORA O SIMILAR , QUE GARANTICE UNA BUENA ADHERENCIA DEL FIRME EXISTENTE CON LA BANQUETA NUEVA A COLOCAR. SE INCLUYE:MAQUINARIA, EQUIPO, HERRAMIENTA Y MANO DE OBRA Y TODO LO NECESARIO , PARA SU CORRECTA EJECUCION</t>
    </r>
  </si>
  <si>
    <r>
      <rPr>
        <b/>
        <sz val="9"/>
        <color theme="1"/>
        <rFont val="Arial"/>
      </rPr>
      <t>CONSTRUCCION DE PASO POMPEYANO</t>
    </r>
    <r>
      <rPr>
        <sz val="9"/>
        <color theme="1"/>
        <rFont val="Arial"/>
      </rPr>
      <t xml:space="preserve"> DE CONCRETO ARMADO RESISTENCIA  F´c=250 kg/cm2 ARMADO CON PARRILLA DE VARILLA #3 @ 25CM. INCLUYE SUMINISTRO DE MATERIALES E INSTALACION, MANO DE OBRA, HERRAMIENTAS, ACARREOS, CORTES CON EQUIPO, DESPERDICIOS, LIMPIEZA DURANTE LOS TRABAJOS Y AL FINAL, RETIRO DE ESCOMBRO FUERA DE OBRA, Y TODO LO NECESARIO PARA SU CORRECTA EJECUCION</t>
    </r>
  </si>
  <si>
    <t>BAHÍA ESTACIONAMIENTO AUTOBÚS TURISMO</t>
  </si>
  <si>
    <t>BAHÍA</t>
  </si>
  <si>
    <r>
      <rPr>
        <b/>
        <sz val="9"/>
        <color theme="1"/>
        <rFont val="Arial"/>
      </rPr>
      <t>CORTE CON DISCO EN CONCRETO HIDRÁULICO</t>
    </r>
    <r>
      <rPr>
        <sz val="9"/>
        <color theme="1"/>
        <rFont val="Arial"/>
      </rPr>
      <t xml:space="preserve">, INCLUYE: AGUA, EQUIPO, HERRAMIENTA Y MANO DE OBRA. </t>
    </r>
  </si>
  <si>
    <r>
      <rPr>
        <b/>
        <sz val="9"/>
        <color theme="1"/>
        <rFont val="Arial"/>
      </rPr>
      <t>CORTE EN MATERIAL TIPO I Y II</t>
    </r>
    <r>
      <rPr>
        <sz val="9"/>
        <color theme="1"/>
        <rFont val="Arial"/>
      </rPr>
      <t xml:space="preserve">, PARA FORMACION DE CAJA, POR MEDIOS MECÁNICOS, VOLUMEN MEDIDO EN SECCION, INCLUYE: MAQUINARIA, HERRAMIENTA, EQUIPO, MANO DE OBRA Y ACAMELLONAMIENTO PARA SU POSTERIOR RETIRO. </t>
    </r>
  </si>
  <si>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</si>
  <si>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r>
      <rPr>
        <b/>
        <sz val="9"/>
        <color theme="1"/>
        <rFont val="Arial"/>
      </rPr>
      <t xml:space="preserve">ESCARIFICACION, ACEMELLONADO, HOMOGENIZADO, TENDIDO Y COMPACTADO DE CAPA DE 20 CM </t>
    </r>
    <r>
      <rPr>
        <sz val="9"/>
        <color theme="1"/>
        <rFont val="Arial"/>
      </rPr>
      <t xml:space="preserve">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INCLUYE: AGUA, MAQUINARIA, HERRAMIENTA, EQUIPO Y MANO DE OBRA. </t>
    </r>
  </si>
  <si>
    <r>
      <rPr>
        <b/>
        <sz val="9"/>
        <color theme="1"/>
        <rFont val="Arial"/>
      </rPr>
      <t>BASE HIDRAULICA DE 15CMS DE ESPESOR</t>
    </r>
    <r>
      <rPr>
        <sz val="9"/>
        <color theme="1"/>
        <rFont val="Arial"/>
      </rPr>
      <t xml:space="preserve">  COMPACTADA AL 100% DE SU PVSM AASHTO MODIFICADA CON MATERIAL DE BANCO PRODUCTO DE TRITURACIÓN Y UN CBR MÍNIMO DE 80%. DE ACUERDO CON LAS NORMAS DE LA SCT Y LOS ART. 59, 60, 61, 62 Y 63 DE LA LEY PARA LA CONSTRUCCION Y REHABILITACION DE PAVIMENTOS DEL ESTADO DE NUEVO LEON, INCLUYE: MATERIALES, AGUA, DESPERDICIOS, HOMOGENIZACION, MAQUINARIA, EQUIPO, MANO DE OBRA Y TODO LO NECESARIO PARA SU CORRECTA EJECUCIÓN Y TODO LO NECESARIO PARA SU CORRECTA EJECUCIÓN.</t>
    </r>
  </si>
  <si>
    <r>
      <rPr>
        <b/>
        <sz val="9"/>
        <color theme="1"/>
        <rFont val="Arial"/>
      </rPr>
      <t>RIEGO DE IMPREGNACION</t>
    </r>
    <r>
      <rPr>
        <sz val="9"/>
        <color theme="1"/>
        <rFont val="Arial"/>
      </rPr>
      <t xml:space="preserve">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r>
  </si>
  <si>
    <r>
      <rPr>
        <sz val="9"/>
        <color theme="1"/>
        <rFont val="Arial"/>
      </rPr>
      <t xml:space="preserve">SUMINISTRO Y COLOCACIÓN DE </t>
    </r>
    <r>
      <rPr>
        <b/>
        <sz val="9"/>
        <color theme="1"/>
        <rFont val="Arial"/>
      </rPr>
      <t>CONCRETO HIDRÁULICO DE 15 CMS DE ESPESOR, PREMEZCLADO MR-45 KG/CM2,</t>
    </r>
    <r>
      <rPr>
        <sz val="9"/>
        <color theme="1"/>
        <rFont val="Arial"/>
      </rPr>
      <t xml:space="preserve"> REVENIMIENTO 6 CM ±2 CM, CON UN 80% DE SU RESISTENCIA TOTAL A LOS 14 DÍAS, CON AGENTE DE CURADO INTERNO, T.M.A. 40 MM.  INCLUYE; BARRA DE AMARRE DE VARILLA CORRUGADA DEL 5/8" DE DIAM. DE 86 CM. DE LONGITUD @ 91 CM., BARRAS PASAJUNTAS CON REDONDO LISO GRADO 60 DE 1 1/4" DE DIAM. DE 46 CM. DE LONGITUD @ 30 CM. CON CANASTILLA METÁLICA DE 5/16", TENDIDO, Y COMPACTADO CON PAVIMENTADORA DE CIMBRA DESLIZANTE Y/O RODILLO PARA CONCRETO HIDRÁULICO, ESTAMPADO SIMILAR AL EXISTENTE,  CORTE Y CONSTRUCCIÓN DE JUNTA TRANSVERSAL Y LONGITUDINAL (@ 3.50 M. MÁXIMO) DE 6 MM. DE ESPESOR A 1/3 DEL PERALTE DE LA LOSA, SUMINISTRO Y COLOCACIÓN DE JUNTAS DE TIRILLAS DE POLIURETANO DE 9.5 MM (3/8") DE DIÁMETRO BACKER ROD, MCA. BASF (O SIMILAR) Y SELLADOR AUTONIVELANTE DE POLIURETANO SONOLASTIC SL-1, MCA. BASF (O SIMILAR) DE 6 MM. X 13 MM., APLICACIÓN DE  MEMBRANA DE CURADO, CURE EB (BLANCO), MCA.BASF (O SIMILAR), MANO DE OBRA, EQUIPO, HERRAMIENTA, LIMPIEZA, CONTROL DE CALIDAD POR PARTE DE LABORATORIO CERTIFICADO CONFORME A LA NORMA TÉCNICA NTEPNL-03-C CAPÍTULO 01-"CERTIFICACIÓN DE LABORATORIOS"  Y TODO LO NECESARIO PARA SU CORRECTA EJECUCIÓN.</t>
    </r>
  </si>
  <si>
    <t>PLAZA CENTRAL</t>
  </si>
  <si>
    <t>CARGA Y ACARREO</t>
  </si>
  <si>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</si>
  <si>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t>EXCAVACIONES Y PERFORACIONES</t>
  </si>
  <si>
    <t>CORTE EN MATERIAL TIPO I Y II, PARA FORMACION DE CAJA, POR MEDIOS MECÁNICOS, VOLUMEN MEDIDO EN SECCION, INCLUYE: MAQUINARIA, HERRAMIENTA, EQUIPO, MANO DE OBRA Y ACAMELLONAMIENTO PARA SU POSTERIOR RETIRO.</t>
  </si>
  <si>
    <t xml:space="preserve">M3 </t>
  </si>
  <si>
    <t>COMPACTACIÓN DE LA SUPERFICIE DESCUBIERTA POR EL CORTE AL 95% DEL PVSM OBTENIDO POR EL ENSAYO AASHTO ESTÁNDAR. INCLUYE: AGUA, DESPERDICIOS, HOMOGENIZACION, MATERIALES, MAQUINARIA, EQUIPO, HERRAMIENTA Y MANO DE OBRA Y TODO LO NECESARIO PARA SU CORRECTA EJECUCIÓN.</t>
  </si>
  <si>
    <t>RELLENOS Y TERRAPLENES</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</si>
  <si>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</si>
  <si>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r>
      <rPr>
        <sz val="9"/>
        <color theme="1"/>
        <rFont val="Arial"/>
      </rPr>
      <t xml:space="preserve">SUMINISTRO E INSTALACIÓN DE </t>
    </r>
    <r>
      <rPr>
        <b/>
        <sz val="9"/>
        <color theme="1"/>
        <rFont val="Arial"/>
      </rPr>
      <t>FIRME DE CONCRETO</t>
    </r>
    <r>
      <rPr>
        <sz val="9"/>
        <color theme="1"/>
        <rFont val="Arial"/>
      </rPr>
      <t xml:space="preserve"> DE 12CM DE ESPESOR, CONCRETO PREMEZCLADO EN PLANTA DOSIFICADORA DE FC=200 Kg/CM2,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r>
  </si>
  <si>
    <r>
      <rPr>
        <sz val="9"/>
        <color theme="1"/>
        <rFont val="Arial"/>
      </rPr>
      <t xml:space="preserve">SUMINISTRO Y COLOCACIÓN DE </t>
    </r>
    <r>
      <rPr>
        <b/>
        <sz val="9"/>
        <color theme="1"/>
        <rFont val="Arial"/>
      </rPr>
      <t>PISO GRANITO</t>
    </r>
    <r>
      <rPr>
        <sz val="9"/>
        <color theme="1"/>
        <rFont val="Arial"/>
      </rPr>
      <t xml:space="preserve">,  MODELO </t>
    </r>
    <r>
      <rPr>
        <b/>
        <sz val="9"/>
        <color theme="1"/>
        <rFont val="Arial"/>
      </rPr>
      <t>GRISAL</t>
    </r>
    <r>
      <rPr>
        <sz val="9"/>
        <color theme="1"/>
        <rFont val="Arial"/>
      </rPr>
      <t xml:space="preserve"> 60X60 CM DE 3.5 CM DE ESPESOR. MARCA STONIA O EQUIVALENTE, DESPLANTADO SOBRE FIRME DE CONCRETO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</si>
  <si>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rPr>
        <sz val="9"/>
        <color theme="1"/>
        <rFont val="Arial"/>
      </rPr>
      <t xml:space="preserve">SUMINISTRO Y COLOCACIÓN DE </t>
    </r>
    <r>
      <rPr>
        <b/>
        <sz val="9"/>
        <color theme="1"/>
        <rFont val="Arial"/>
      </rPr>
      <t>PISO GRANITO</t>
    </r>
    <r>
      <rPr>
        <sz val="9"/>
        <color theme="1"/>
        <rFont val="Arial"/>
      </rPr>
      <t xml:space="preserve">, MODELO </t>
    </r>
    <r>
      <rPr>
        <b/>
        <sz val="9"/>
        <color theme="1"/>
        <rFont val="Arial"/>
      </rPr>
      <t xml:space="preserve">GRIS OSCURO </t>
    </r>
    <r>
      <rPr>
        <sz val="9"/>
        <color theme="1"/>
        <rFont val="Arial"/>
      </rPr>
      <t>60X60 CM DE 3.5 CM DE ESPESOR. MARCA STONIA O EQUIVALENTE, DESPLANTADO SOBRE FIRME DE CONCRETO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</si>
  <si>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rPr>
        <sz val="9"/>
        <color theme="1"/>
        <rFont val="Arial"/>
      </rPr>
      <t xml:space="preserve">SUMINISTRO Y COLOCACIÓN DE </t>
    </r>
    <r>
      <rPr>
        <b/>
        <sz val="9"/>
        <color theme="1"/>
        <rFont val="Arial"/>
      </rPr>
      <t>PISO GRANITO</t>
    </r>
    <r>
      <rPr>
        <sz val="9"/>
        <color theme="1"/>
        <rFont val="Arial"/>
      </rPr>
      <t xml:space="preserve">, MODELO </t>
    </r>
    <r>
      <rPr>
        <b/>
        <sz val="9"/>
        <color theme="1"/>
        <rFont val="Arial"/>
      </rPr>
      <t>GOLDEN</t>
    </r>
    <r>
      <rPr>
        <sz val="9"/>
        <color theme="1"/>
        <rFont val="Arial"/>
      </rPr>
      <t xml:space="preserve"> 60X60 CM DE 3.5 CM DE ESPESOR. MARCA STONIA O EQUIVALENTE, DESPLANTADO SOBRE FIRME DE CONCRETO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</si>
  <si>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SUMINISTRO Y COLOCACION DE DECK DE SINTETICO TIPO MADERA PARA EXTERIOR  MARCA HONORWOOD COLOCADO SOBRE FIRME DE CONCRETO CON BASTIDORES TRANSVERSALES DE PTR DE 1" @ 40 CM , INCLUYE PREPARACION DE LA SUPERFICIE, BASTIDORES, GRAPAS Y PIJAS DE ACERO INOXIDABLE EN EL SENTIDO QUE SE LE REQUIERA, HERAMIENTA, MANO DE OBRA, RETIRO DE DESPERFICIO A AREA AUTORIZADA POR SUPERVISION Y TODO LO NECESARIO PARA SU CORRECTA INSTALACION</t>
  </si>
  <si>
    <t>PAVIMIENTO (ÁREA DE FOOD TRUCKS)</t>
  </si>
  <si>
    <t xml:space="preserve">DENTELLÓN DE CONCRETO PREMEZCLADO EN PLANTA DOSIFICADORA F´C=200KG/CM2 DE 30 X 35 CM.  ACABADO ESCOBILLADO INTEGRAL AL COLADO. INCLUYE:  AFINE DEL DESPLANTE, MATERIALES, MANO DE OBRA, CIMBRADO Y DESCIMBRADO, COLADO, VIBRADO, CURADO CON MEMBRANA, EQUIPOS, HERRAMIENTA Y TODO LO NECESARIO PARA SU CORRECTA EJECUCIÓN. </t>
  </si>
  <si>
    <t xml:space="preserve">ESCARIFICACION DE 15 CM DE PROFUNDIDAD DE LA CAMA DE CORTE, COMPACTADO AL 95% MINIMO DE SU PVSM AASHTO STANDARD, ESTABILIZADA CON EL 5% DE CAL DE 1RA EN SACO  (85% DE HIDRÓXIDO DE CALCIO), INCLUYE: AGUA, MAQUINARIA, HERRAMIENTA, EQUIPO Y MANO DE OBRA. </t>
  </si>
  <si>
    <t>BASE HIDRAULICA DE 12CM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</si>
  <si>
    <t>SUMINISTRO E INSTALACION DE RIEGO DE IMPREGNACION A BASE DE EMULSION ASFALTICA EN RELACION 0.8-1.0 LTS / M2 . INCLUYE: SUMINISTRO DE MATERIALES, AGUA, DESPERDICIOS, HOMOGENIZACION, MAQUINARIA, HERRAMIENTA, EQUIPO, MANO DE OBRA Y TODO LO NECESARIO PARA SU CORRECTA EJECUCIÓN.</t>
  </si>
  <si>
    <t xml:space="preserve">SUMINISTRO Y COLOCACION DE CARPETA ASFALTICA AC-20 (PG 64-10) DE 3 CMS DE ESPESOR COMPACTADA AL 95%  PRUEBA MARSHALL, TMA 3/8"  INCLUYE: RIEGO DE LIGA CON E CON EMULSIÓN ECR-60 (A RAZÓN DE 0.5L/M2), MATERIALES ACARREOS, MAQUINARIA, EQUIPO, HERRAMIENTA, MANO DE OBRA, LIMPIEZA DEL AREA Y TODO LO NECESARIO PARA SU CORRECTA EJECUCION </t>
  </si>
  <si>
    <t>SUMINISTRO Y APLICACIÓN DE AGREGADO DE CEMENTO DE POLÍMERO FLOURESCENTE COMPUESTO POR LA UNIÓN DE RESINAS SINTÉTICAS (POLÍESTER, EPÓXICAS, METACRILATOS, VINYLESTER,ETC) Y AGREGADOS MINEALES CON GRANULOMETRÍA SELECCIONADA QUE UNA VEZ CATALIZADOS CONFORMAN UN MATERIAL QUE ACTÚA COMO ABSORBENTE DE LUZ SOLAR, CON LA CAPACIDAD DE REFLEJAR EN LA OBSCURIDAD EL COLOR DE LA RESINA APLICADA DE MUY ALTA RESISTENCIA A LA COMPRENSIÓN, IMPERMEABLE, INERTE A CICLOS DE HIELO Y DESHIELO, ALTA RESISTENCIA A LOS ATAQUES QUÍMICOS Y ADEMÁS AISLANTE.</t>
  </si>
  <si>
    <t>CONSTRUCCIÓN DE RAMPA VEHICULAR CON ACABADO ESTRIADO DE 1"  A BASE DE CONCRETO  F'C= 250 KG/CM2  SUMINISTRADOR POR PROVEEDOR DE 15 CMS DE ESPESOR  REFORZADA CON ACERO DE REFUERZO DE 3/8" DE DIAM. @ 25 CM. EN AMBOS SENTIDOS, SEGÚN DISEÑO ARQUITECTÓNICO, INCLUYE: PIGMENTO DE COLOR GRIS PARA CONCRETO, EXCAVACIÓN, TRAZO, NIVELACIÓN, PREPARACIÓN DE LA SUPERFICIE, CURADO, VIBRADO, CIMBRA, DESCIMBRA, ACARREOS, MANO DE OBRA, HERRAMIENTA Y EQUIPO.</t>
  </si>
  <si>
    <t>MOBILIARIO</t>
  </si>
  <si>
    <r>
      <rPr>
        <sz val="9"/>
        <color theme="1"/>
        <rFont val="Arial"/>
      </rPr>
      <t xml:space="preserve">SUMINISTRO DE INSTALACION DE </t>
    </r>
    <r>
      <rPr>
        <b/>
        <sz val="9"/>
        <color theme="1"/>
        <rFont val="Arial"/>
      </rPr>
      <t xml:space="preserve">BASURERO </t>
    </r>
    <r>
      <rPr>
        <sz val="9"/>
        <color theme="1"/>
        <rFont val="Arial"/>
      </rPr>
      <t>DE MARCA BKT MOBILIARIO URBANO O SIMILAR,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</si>
  <si>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r>
      <rPr>
        <sz val="9"/>
        <color theme="1"/>
        <rFont val="Arial"/>
      </rPr>
      <t xml:space="preserve">SUMINISTRO DE INSTALACION DE </t>
    </r>
    <r>
      <rPr>
        <b/>
        <sz val="9"/>
        <color theme="1"/>
        <rFont val="Arial"/>
      </rPr>
      <t>BANCA DE DESCANSO</t>
    </r>
    <r>
      <rPr>
        <sz val="9"/>
        <color theme="1"/>
        <rFont val="Arial"/>
      </rPr>
      <t xml:space="preserve"> PREFABRICADA MARCA BKT O SIMILAR,</t>
    </r>
    <r>
      <rPr>
        <b/>
        <sz val="9"/>
        <color theme="1"/>
        <rFont val="Arial"/>
      </rPr>
      <t xml:space="preserve"> </t>
    </r>
    <r>
      <rPr>
        <sz val="9"/>
        <color theme="1"/>
        <rFont val="Arial"/>
      </rPr>
      <t>MODELO TUMBONA RIVAGE MMCITE-RVA-150 DE ACERO AL CARBÓN DE 163 X 93 X 60 CM, ACABADO GALVANIZADO Y PINTURA POLIESTER Y SUPERFICIE DE CON MADERA TROPICAL, FIJADA SOBRE FIRME DE CONCRETO EXISTENTE. INCLUYE: SUMINISTRO DE LOS MATERIALES Y MANODE OBRA, HERRAMIENTA, MAQUINARIA, EQUIPO, LIMPIEZA Y TODO LO NECESARIO PARA SU CORRECTA Y COMPLETA EJECUCION.</t>
    </r>
  </si>
  <si>
    <r>
      <rPr>
        <sz val="9"/>
        <color rgb="FF000000"/>
        <rFont val="Arial"/>
      </rPr>
      <t xml:space="preserve">SUMINISTRO DE INSTALACION DE </t>
    </r>
    <r>
      <rPr>
        <b/>
        <sz val="9"/>
        <color rgb="FF000000"/>
        <rFont val="Arial"/>
      </rPr>
      <t>BANCA DE CONCRETO</t>
    </r>
    <r>
      <rPr>
        <sz val="9"/>
        <color rgb="FF000000"/>
        <rFont val="Arial"/>
      </rPr>
      <t xml:space="preserve"> PREFABRICADO MARCA OPTICRETOS, MODELO IPSUM CON ACABADO APARENTE GRIS NATURAL CON UNA DIMENSION DE 150 CM DE LARGO X 45 CM DE ANCHO Y 45 CM DE ALTURA. FIJACION SOBRE HORMIGON O PAVIMENTO. VER PLANO: . INCLUYE: SUMINISTRO DE LOS MATERIALES Y MANODE OBRA, HERRAMIENTA, MAQUINARIA, EQUIPO, LIMPIEZA Y TODO LO NECESARIO PARA SU CORRECTA Y COMPLETA EJECUCION.      </t>
    </r>
  </si>
  <si>
    <r>
      <rPr>
        <sz val="9"/>
        <color theme="1"/>
        <rFont val="Arial"/>
      </rPr>
      <t xml:space="preserve">SUMINISTRO E INSTALACIÓN DE </t>
    </r>
    <r>
      <rPr>
        <b/>
        <sz val="9"/>
        <color theme="1"/>
        <rFont val="Arial"/>
      </rPr>
      <t>BOLARDO DE PROTECCIÓN PERIMETRAL</t>
    </r>
    <r>
      <rPr>
        <sz val="9"/>
        <color theme="1"/>
        <rFont val="Arial"/>
      </rPr>
      <t>,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</si>
  <si>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rPr>
      <t xml:space="preserve">SUMINISTRO E INSTALACIÓN DE MÓDULO DE </t>
    </r>
    <r>
      <rPr>
        <b/>
        <sz val="9"/>
        <color theme="1"/>
        <rFont val="Arial"/>
      </rPr>
      <t>RACK PARA BICICLETAS</t>
    </r>
    <r>
      <rPr>
        <sz val="9"/>
        <color theme="1"/>
        <rFont val="Arial"/>
      </rPr>
      <t xml:space="preserve"> DE CONCRETO ACABADO APARENTE MODELO: CICLOPUERTO 009 BKT-CP-009, MEDIDAS DE 0.90 x 0.30 x 0.12 M. MCA. BKT O SIMILAR.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</si>
  <si>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rPr>
      <t xml:space="preserve">SUMINISTRO E INSTALACIÓN DE </t>
    </r>
    <r>
      <rPr>
        <b/>
        <sz val="9"/>
        <color theme="1"/>
        <rFont val="Arial"/>
      </rPr>
      <t>BANCA HEXAGONAL</t>
    </r>
    <r>
      <rPr>
        <sz val="9"/>
        <color theme="1"/>
        <rFont val="Arial"/>
      </rPr>
      <t xml:space="preserve"> DE MADERA PLÁSTICA NEW TECHWOOD REVESTIMIENTO PLAIN ULTRASHIELD MAHOGANY ESTRUCTURADO CON PTR, 55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</si>
  <si>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rPr>
      <t xml:space="preserve">SUMINISTRO </t>
    </r>
    <r>
      <rPr>
        <b/>
        <sz val="9"/>
        <color theme="1"/>
        <rFont val="Arial"/>
      </rPr>
      <t>BEBEDERO ISLA COLECTIVO</t>
    </r>
    <r>
      <rPr>
        <sz val="9"/>
        <color theme="1"/>
        <rFont val="Arial"/>
      </rPr>
      <t xml:space="preserve"> CON SISTEMA POTABILIZADOR PARA DOS USUARIOS (1 BEBEDERO, 1 BEBEDERO PARA MINUSVALIDOS Y 1 LLENA BOTELLAS), MODELO FMIC-1000A-1H-1LL MARCA SANITARYWARE O SIMILAR. CON DIMENSIONES DE 900 X 470 X 950 MM, FABRICADO EN ACERO INOXIDABLE EN-10088/1.4301 (AISI 304) DE CALIBRE 18, ACABADO DE SUPERFICIE SATINADO - BRILLO. PROFUNIDAD DE LAS TARJAS DE 40 CM. BOQUILLA SURTIDOR DE AGUA DE ACERO INOXIDABLE ANTIVANDALICA, ANTIGIRO Y CON BARRERA SANITARIA. SALIDA DE MANGUERA FLEXIBLE DE 25 MM DE DIAMETRO. SUJECCIÓN AL SUELO MEDIANTE TORNILLERÍA. INCLUYE: SUMINISTRO E INSTALACIÓN, ANCLADO Y TODO LO NECESARIO PARA SU CORRECTA EJECUCIÓN.</t>
    </r>
  </si>
  <si>
    <r>
      <rPr>
        <sz val="9"/>
        <color theme="1"/>
        <rFont val="Arial"/>
      </rPr>
      <t xml:space="preserve">SUMINISTRO E INSTALACIÓN DE </t>
    </r>
    <r>
      <rPr>
        <b/>
        <sz val="9"/>
        <color theme="1"/>
        <rFont val="Arial"/>
      </rPr>
      <t>MESA PARA PICNIC</t>
    </r>
    <r>
      <rPr>
        <sz val="9"/>
        <color theme="1"/>
        <rFont val="Arial"/>
      </rPr>
      <t xml:space="preserve"> MARCA LOS BKT O SIMILAR, MODELO BKT-MP-002 DE 210X164X73 CMS, ESTRUCTURA DE ACERO AL CARBÓN ACABADO GALVANIZADO CON PINTURA POLIESTER EN COLOR GRIS OSCURO, CON ACABADO DE PINO TRATADO CCA EN CUBIERTA DE MESA Y ASIENTOS, ANCLAJE POR MEDIO DE TAQUETE EXPANSIVO O ANCLAJE QUIMICO. INCLUYE: SUMINISTRO DE LOS MATERIALES Y MANODE OBRA, HERRAMIENTA, MAQUINARIA, EQUIPO, LIMPIEZA Y TODO LO NECESARIO PARA SU CORRECTA Y COMPLETA EJECUCION.</t>
    </r>
  </si>
  <si>
    <r>
      <rPr>
        <sz val="9"/>
        <color theme="1"/>
        <rFont val="Arial"/>
      </rPr>
      <t xml:space="preserve">SUMINISTRO E INSTALACIÓN DE </t>
    </r>
    <r>
      <rPr>
        <b/>
        <sz val="9"/>
        <color theme="1"/>
        <rFont val="Arial"/>
      </rPr>
      <t>SILLA</t>
    </r>
    <r>
      <rPr>
        <sz val="9"/>
        <color theme="1"/>
        <rFont val="Arial"/>
      </rPr>
      <t xml:space="preserve"> MARCA LOS PATRONES O SIMILAR, MODELO KUMATE, DIMENSIONES DE 53 X 47 X 84 CM, CON ALTURA DE ASIENTO DE 46 CM, DE ACERO CON ACABADO GALVANIZADO Y PINTURA POLIESTER EN COLOR DE ACUERDO A PROYECTO. INCLUYE: SUMINISTRO E INSTALACIÓN, ANCLADO, HERRAMIENTA, EQUIPO Y TODO LO NECESARIO PARA SU CORRECTA EJECUCIÓN.</t>
    </r>
  </si>
  <si>
    <r>
      <rPr>
        <sz val="9"/>
        <color theme="1"/>
        <rFont val="Arial"/>
      </rPr>
      <t xml:space="preserve">SUMINISTRO E INSTALACIÓN DE </t>
    </r>
    <r>
      <rPr>
        <b/>
        <sz val="9"/>
        <color theme="1"/>
        <rFont val="Arial"/>
      </rPr>
      <t>MESA CUADRADA</t>
    </r>
    <r>
      <rPr>
        <sz val="9"/>
        <color theme="1"/>
        <rFont val="Arial"/>
      </rPr>
      <t xml:space="preserve">  MARCA LOS PATRONES O SIMILAR, MODELO ÁVILA GRANDE, DIMENSIONES DE 90 X 90 X 75 CM.  INCLUYE: SUMINISTRO DE LOS MATERIALES Y MANODE OBRA, HERRAMIENTA, MAQUINARIA, EQUIPO, LIMPIEZA Y TODO LO NECESARIO PARA SU CORRECTA Y COMPLETA EJECUCION.</t>
    </r>
  </si>
  <si>
    <r>
      <rPr>
        <sz val="9"/>
        <color theme="1"/>
        <rFont val="Arial"/>
      </rPr>
      <t xml:space="preserve">SUMINISTRO E INSTALACIÓN DE </t>
    </r>
    <r>
      <rPr>
        <b/>
        <sz val="9"/>
        <color theme="1"/>
        <rFont val="Arial"/>
      </rPr>
      <t>MESA PARA PICNIC</t>
    </r>
    <r>
      <rPr>
        <sz val="9"/>
        <color theme="1"/>
        <rFont val="Arial"/>
      </rPr>
      <t xml:space="preserve"> MARCA LOS BKT O SIMILAR, MODELO BKT-MP-002, DE 210 X 164 X 73 CMS, ESTRUCTURA DE ACERO AL CARBÓN ACABADO GALVANIZADO CON PINTURA POLIESTER COLOR GRIS OSCURO Y PINO TRATADO CCA PARA CUBIERTA DE MESA Y ASIENTOS, ANCLAJE POR MEDIO DE TAQUETE EXPANSIVO O ANCLAJE QUIMICO, PUEDE INSTALARSE SIN ANCLAJE. INCLUYE: SUMINISTRO DE LOS MATERIALES Y MANODE OBRA, HERRAMIENTA, MAQUINARIA, EQUIPO, LIMPIEZA Y TODO LO NECESARIO PARA SU CORRECTA Y COMPLETA EJECUCION.</t>
    </r>
  </si>
  <si>
    <t>CUBIERTA EN ÁREA DE COMENSALES (15 MODULOS TIPO SOMBRILLA)</t>
  </si>
  <si>
    <t xml:space="preserve"> (CIMENTACIÓN)</t>
  </si>
  <si>
    <t>EXCAVACION PARA CIMENTACIÓN EN MATERIAL TIPO I Y II  CON EQUIPO MECANICO Y/O MANUAL INCLUYE: CIMBRA, DESIMBRADO, MADERA, CLAVOS, HERRAMIENTA, MANO DE OBRA, LIMPIEZA, RETIRO DE ESCOMBRO A LUGAR AUTORIZADO POR SUPERVISION Y TODO LO NECESARIO PARA SU CORRECTA EJECUCION</t>
  </si>
  <si>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</si>
  <si>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t>SUMINISTRO Y FABRICACION DE ZAPATA TIPO Z-1 DE 1.80 X 1.80 X .25 MTS A BASE DE CONCRETO DE  F'C=250 KG/CM2 , ACERO DE REFUERZO CON DOBLE PARRILLA DE VARILLAS #5@20CMS CON CIMBRA COMUN  (VER DETALLE EN PLANO) CON PLANTILLA DE CONCRETO DE  F'C=100 KG/CM2 5 CM DE ESPESOR     INCLUYE: CIMBRA, DESIMBRADO, MADERA, CLAVOS, MATERIALES, DESPERDICIO, EQUIPO, HERRAMIENTA, MANO DE OBRA, LIMPIEZA, RETIRO DE ESCOMBRO A LUGAR AUTORIZADO POR SUPERVISION Y TODO LO NECESARIO PARA SU CORRECTA EJECUCION</t>
  </si>
  <si>
    <t>SUMINISTRO Y FABRICACION DE PEDESTAL TIPO PD-1 DE .60 X .60 X 1.75MTS CON ACERO DE REFUERZO 12 VARILLAS DEL #6 Y ESTRIBOS DEL #3 @ 20CMS,  CONCRETO DE  F'C=250 KG/CM2 ,  CON CIMBRA COMUN  (VER DETALLE EN PLANO) ,   INCLUYE: CIMBRA, DESIMBRADO, MADERA, CLAVOS, MATERIALES, DESPERDICIO, EQUIPO, HERRAMIENTA, MANO DE OBRA, LIMPIEZA, RETIRO DE ESCOMBRO A LUGAR AUTORIZADO POR SUPERVISION Y TODO LO NECESARIO PARA SU CORRECTA EJECUCION</t>
  </si>
  <si>
    <t>SUMINISTRO Y COLOCACION DE  PLACA BASE DE 1/2" ESP A-50 PARA RECIBIR COLUMNA METALICA CON 12 PERFORACIONES Y/O BARRENOS  DE PARA ANCLAS DE 5/8" Ø , (VER DETALLE EN PLANO) INCLUYE, MATERIAL, HERRAMIENTA, MANO DE OBRA ESPECIALIZADA, SOLDADURA, PRUEBAS ULTRASÓNICAS Y RADIOGRÁFICA Y/O DE ÁCIDOS, PINTURA EN DOS CAPAS 1- CONTRA LA CORROSIÓN -1 ACABADO ALQUIDALICA,RETIRO DE SOBRANTES A LUGAR AUTORIZADO POR SUPERVISION Y TODO LO NECESARIO APRA SU CORRECTA INSTALACION</t>
  </si>
  <si>
    <t>SUMINISTRO Y COLOCACION DE ANCLAS DE 5/8" Ø PARA FIJACIÓN DE COLUMNA CON CIMENTACION,  (VER DETALLE EN PLANO)  INCLUYE, MATERIAL, HERRAMIENTA, SOLDADURA, RETIRO DE SOBRANTES A LUGAR AUTORIZADO POR SUPERVISION Y TODO LO NECESARIO APRA SU CORRECTA INSTALACION</t>
  </si>
  <si>
    <t xml:space="preserve"> (ESTRUCTURA METALICA MODULO TIPO SOMBRILLA)</t>
  </si>
  <si>
    <r>
      <rPr>
        <sz val="9"/>
        <color theme="1"/>
        <rFont val="Arial"/>
      </rPr>
      <t xml:space="preserve">SUMINISTRO, FABRICACION Y MONTAJE DE </t>
    </r>
    <r>
      <rPr>
        <b/>
        <sz val="9"/>
        <color theme="1"/>
        <rFont val="Arial"/>
      </rPr>
      <t>COLUMNA DE TUBO OC DE 12" DIAM CON ESPESOR DE 3/8</t>
    </r>
    <r>
      <rPr>
        <sz val="9"/>
        <color theme="1"/>
        <rFont val="Arial"/>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345.00 KG)</t>
    </r>
  </si>
  <si>
    <t>KG</t>
  </si>
  <si>
    <r>
      <rPr>
        <sz val="9"/>
        <color theme="1"/>
        <rFont val="Arial"/>
      </rPr>
      <t xml:space="preserve">SUMINISTRO, FABRICACION Y MONTAJE DE </t>
    </r>
    <r>
      <rPr>
        <b/>
        <sz val="9"/>
        <color theme="1"/>
        <rFont val="Arial"/>
      </rPr>
      <t>VIGAS V-1 (MESULAS)</t>
    </r>
    <r>
      <rPr>
        <sz val="9"/>
        <color theme="1"/>
        <rFont val="Arial"/>
      </rPr>
      <t xml:space="preserve">  ESTRUCTURADA CON  3 PLACAS SOLDADAS EN ACERO A572 GR50 SECCION VARIABLE  (VER DETALLE EN PLANO)  CON SOLDADURA ,   APLICACION DE PRIMER CAPA DE PRIMARIO EPOXICO SIGMACOVER 350 A 4 MILS Y SEGUNDA CAPA DE ACABADO POLIURETANO SIGMADUR 550 A 3 MILS, PRUBEAS , TRASLADOS , MOVIMIENTOS,          ;   INCLUYE:    MATERIALES, DESPERDICIOS,  CONSUMIBLES, HERRAMIENTA, EQUIPO, MANO DE OBRA ESPECIALIZADA, GRUAS, FLETE, SUPERVISION, SOLDADURA, PRUEBAS ULTRASÓNICAS Y RADIOGRÁFICA Y/O DE ÁCIDOS,  Y TODO LO NECESARIO APRA SU CORRECTA INSTALACIÓN. (MODULO = 1266.00 KG)</t>
    </r>
  </si>
  <si>
    <r>
      <rPr>
        <sz val="9"/>
        <color theme="1"/>
        <rFont val="Arial"/>
      </rPr>
      <t xml:space="preserve">SUMINISTRO, FABRICACION Y MONTAJE DE </t>
    </r>
    <r>
      <rPr>
        <b/>
        <sz val="9"/>
        <color theme="1"/>
        <rFont val="Arial"/>
      </rPr>
      <t>VIGA V-2</t>
    </r>
    <r>
      <rPr>
        <sz val="9"/>
        <color theme="1"/>
        <rFont val="Arial"/>
      </rPr>
      <t xml:space="preserve">  SECUNDARIA DE PERFIL "w" ;   (VER DETALLE EN PLANO) CON SOLDADURA ,   APLICACION DE PRIMER CAPA DE PRIMARIO EPOXICO SIGMACOVER 350 A 4 MILS Y SEGUNDA CAPA DE ACABADO POLIURETANO SIGMADUR 550 A 3 MILS, PRUBEAS , TRASLADOS , MOVIMIENTOS,              INCLUYE: HERRAMIENTA, EQUIPO, MATERIALES, MANO DE OBRA ESPECIALIZADA, GRUAS, FLETE, SUPERVISION, SOLDADURA, PRUEBAS ULTRASÓNICAS Y RADIOGRÁFICA Y/O DE ÁCIDOS, PINTURA EN DOS CAPAS 1- CONTRA LA CORROSIÓN -1 ACABADO ALQUIDALICA Y TODO LO NECESARIO APRA SU CORRECTA INSTALACIÓN. (MODULO = 498.60 KG)</t>
    </r>
  </si>
  <si>
    <r>
      <rPr>
        <sz val="9"/>
        <color theme="1"/>
        <rFont val="Arial"/>
      </rPr>
      <t xml:space="preserve">SUMINISTRO, FABRICACION Y MONTAJE DE SOPORTE DE </t>
    </r>
    <r>
      <rPr>
        <b/>
        <sz val="9"/>
        <color theme="1"/>
        <rFont val="Arial"/>
      </rPr>
      <t>SOLERA DE 4" X 5/16" Y DE 3/8 EN PARASOLES</t>
    </r>
    <r>
      <rPr>
        <sz val="9"/>
        <color theme="1"/>
        <rFont val="Arial"/>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1669.06 KG)</t>
    </r>
  </si>
  <si>
    <r>
      <rPr>
        <sz val="9"/>
        <color theme="1"/>
        <rFont val="Arial"/>
      </rPr>
      <t xml:space="preserve">SUMINISTRO, FABRICACION Y MONTAJE DE </t>
    </r>
    <r>
      <rPr>
        <b/>
        <sz val="9"/>
        <color theme="1"/>
        <rFont val="Arial"/>
      </rPr>
      <t>PLACAS DE CONEXION EN ----  ACERO A572 GR50</t>
    </r>
    <r>
      <rPr>
        <sz val="9"/>
        <color theme="1"/>
        <rFont val="Arial"/>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630.00 KG)</t>
    </r>
  </si>
  <si>
    <r>
      <rPr>
        <sz val="9"/>
        <color theme="1"/>
        <rFont val="Arial"/>
      </rPr>
      <t xml:space="preserve">SUMINISTRO Y COLOCACION DE </t>
    </r>
    <r>
      <rPr>
        <b/>
        <sz val="9"/>
        <color theme="1"/>
        <rFont val="Arial"/>
      </rPr>
      <t>SUJECCION DE MODLUOS A MODULO DE LONG APROX 4.00 M</t>
    </r>
    <r>
      <rPr>
        <sz val="9"/>
        <color theme="1"/>
        <rFont val="Arial"/>
      </rPr>
      <t xml:space="preserve"> A BASE DE ACCESORIOS PIJAS ABRAZADERAS SOLDADOURA ETC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630.00 KG)</t>
    </r>
  </si>
  <si>
    <r>
      <rPr>
        <sz val="9"/>
        <color theme="1"/>
        <rFont val="Arial"/>
      </rPr>
      <t xml:space="preserve">SUMINISTRO Y COLOCACION DE </t>
    </r>
    <r>
      <rPr>
        <b/>
        <sz val="9"/>
        <color theme="1"/>
        <rFont val="Arial"/>
      </rPr>
      <t>LAMINA DE POLICARBONATO TRANSPARENTE</t>
    </r>
    <r>
      <rPr>
        <sz val="9"/>
        <color theme="1"/>
        <rFont val="Arial"/>
      </rPr>
      <t xml:space="preserve"> (VER DETALLE EN PLANO) FIJADA CON PIJAS , ACCESORIOS, TRASLADOS , MOVIMIENTOS, INCLUYE:    MATERIALES, DESPERDICIOS,  CONSUMIBLES, HERRAMIENTA, EQUIPO, MANO DE OBRA ESPECIALIZADA, GRUAS, FLETE, SUPERVISION, Y TODO LO NECESARIO APRA SU CORRECTA INSTALACIÓN EN MODULO ESTRUCTURAL</t>
    </r>
  </si>
  <si>
    <t xml:space="preserve">SUMINISTRO Y COLOCACION DE ANCLAS DE 7/8" DE DIAMETRO, 960MM DE LARGO A BASE DE FIERRO REDONDO,TUERCA Y CONTRATUERCA  APLICACION DE PRIMER CAPA DE PRIMARIO EPOXICO SIGMACOVER 350 A 4 MILS Y SEGUNDA CAPA DE ACABADO POLIURETANO SIGMADUR 550 A 3 MILS; INCLUYE: FLETE, SUPERVISION, Y TODO LO NECESARIO APRA SU CORRECTA INSTALACIÓN </t>
  </si>
  <si>
    <t>ILUMINACIÓN EN MODULOS TIPO SOMBRILLA</t>
  </si>
  <si>
    <r>
      <rPr>
        <sz val="9"/>
        <color rgb="FF000000"/>
        <rFont val="Arial"/>
      </rPr>
      <t xml:space="preserve">SUMINISTRO E INSTALACION DE </t>
    </r>
    <r>
      <rPr>
        <b/>
        <sz val="9"/>
        <color rgb="FF000000"/>
        <rFont val="Arial"/>
      </rPr>
      <t>TIRA DE LED FLEXIBLE</t>
    </r>
    <r>
      <rPr>
        <sz val="9"/>
        <color rgb="FF000000"/>
        <rFont val="Arial"/>
      </rPr>
      <t xml:space="preserve"> PARA MONTAJE SOBREPUESTO EN CAJILLO, ROLLO DE 5 METROS, CORTE CADA 50CMS. MARCA LEDS FOR LESS O SIMILAR. CATÁLOGO: TA--28X140-14W-30. INCLUYE: SUMINISTRO DE LOS MATERIALES Y MANO DE OBRA, HERRAMIENTA, MAQUINARIA, EQUIPO, LIMPIEZA Y TODO LO NECESARIO PARA SU CORRECTA Y COMPLETA EJECUCION.</t>
    </r>
  </si>
  <si>
    <t xml:space="preserve">MARCOS ARQUITECTONICOS </t>
  </si>
  <si>
    <r>
      <rPr>
        <b/>
        <sz val="9"/>
        <color theme="1"/>
        <rFont val="Arial"/>
      </rPr>
      <t>EXCAVACION PARA CIMENTACIÓN</t>
    </r>
    <r>
      <rPr>
        <sz val="9"/>
        <color theme="1"/>
        <rFont val="Arial"/>
      </rPr>
      <t xml:space="preserve"> EN MATERIAL TIPO I Y II  CON EQUIPO MECANICO Y/O MANUAL INCLUYE: CIMBRA, DESIMBRADO, MADERA, CLAVOS, HERRAMIENTA, MANO DE OBRA, LIMPIEZA, RETIRO DE ESCOMBRO A LUGAR AUTORIZADO POR SUPERVISION Y TODO LO NECESARIO PARA SU CORRECTA EJECUCION</t>
    </r>
  </si>
  <si>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</si>
  <si>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r>
      <rPr>
        <b/>
        <sz val="9"/>
        <color theme="1"/>
        <rFont val="Arial"/>
      </rPr>
      <t>RELLENO Y COMPACTACIÓN</t>
    </r>
    <r>
      <rPr>
        <sz val="9"/>
        <color theme="1"/>
        <rFont val="Arial"/>
      </rPr>
      <t xml:space="preserve"> CON MATERIAL DE BANCO EN CAPAS DE 20 CM DE ESPESOR, COMPACTADAS AL 95% DE SU PVSM, VOLUMEN MEDIDO EN SECCION, INCLUYE: SUMINISTRO DE MATERIAL, AGUA, HOMOGENIZACIÓN, VOLUMEN MEDIDO EN SECCION, HERRAMIENTA, EQUIPO, MANO DE OBRA Y TODO LO NECESARIO PARA SU CORRECTA EJECUCION.</t>
    </r>
  </si>
  <si>
    <r>
      <rPr>
        <sz val="9"/>
        <color theme="1"/>
        <rFont val="Arial"/>
      </rPr>
      <t xml:space="preserve">SUMINISTRO Y FABRICACION DE </t>
    </r>
    <r>
      <rPr>
        <b/>
        <sz val="9"/>
        <color theme="1"/>
        <rFont val="Arial"/>
      </rPr>
      <t>ZAPATA TIPO Z-1 DE 1.80 X 1.80 X .25 MTS</t>
    </r>
    <r>
      <rPr>
        <sz val="9"/>
        <color theme="1"/>
        <rFont val="Arial"/>
      </rPr>
      <t xml:space="preserve"> A BASE DE CONCRETO DE  F'C=250 KG/CM2 , ACERO DE REFUERZO CON DOBLE PARRILLA DE VARILLAS #5@20CMS CON CIMBRA COMUN  (VER DETALLE EN PLANO) CON PLANTILLA DE CONCRETO DE  F'C=100 KG/CM2 5 CM DE ESPESOR  INCLUYE: CIMBRA, DESIMBRADO, MADERA, CLAVOS, MATERIALES, DESPERDICIO, EQUIPO, HERRAMIENTA, MANO DE OBRA, LIMPIEZA, RETIRO DE ESCOMBRO A LUGAR AUTORIZADO POR SUPERVISION Y TODO LO NECESARIO PARA SU CORRECTA EJECUCION</t>
    </r>
  </si>
  <si>
    <r>
      <rPr>
        <sz val="9"/>
        <color theme="1"/>
        <rFont val="Arial"/>
      </rPr>
      <t xml:space="preserve">SUMINISTRO Y FABRICACION DE </t>
    </r>
    <r>
      <rPr>
        <b/>
        <sz val="9"/>
        <color theme="1"/>
        <rFont val="Arial"/>
      </rPr>
      <t>PEDESTAL TIPO PD-1 DE .60 X .60 X 1.75MTS</t>
    </r>
    <r>
      <rPr>
        <sz val="9"/>
        <color theme="1"/>
        <rFont val="Arial"/>
      </rPr>
      <t xml:space="preserve"> CON ACERO DE REFUERZO 12 VARILLAS DEL #6 Y ESTRIBOS DEL #3 @ 20CMS,  CONCRETO DE  F'C=250 KG/CM2 ,  CON CIMBRA COMUN  (VER DETALLE EN PLANO) ,  CIMBRA, DESIMBRADO, MADERA, CLAVOS, MATERIALES, DESPERDICIO, EQUIPO, HERRAMIENTA, MANO DE OBRA, LIMPIEZA, RETIRO DE ESCOMBRO A LUGAR AUTORIZADO POR SUPERVISION Y TODO LO NECESARIO PARA SU CORRECTA EJECUCION</t>
    </r>
  </si>
  <si>
    <r>
      <rPr>
        <sz val="9"/>
        <color theme="1"/>
        <rFont val="Arial"/>
      </rPr>
      <t xml:space="preserve">SUMINISTRO Y COLOCACION DE  </t>
    </r>
    <r>
      <rPr>
        <b/>
        <sz val="9"/>
        <color theme="1"/>
        <rFont val="Arial"/>
      </rPr>
      <t xml:space="preserve">PLACA BASE DE 1/2" ESP A-50 </t>
    </r>
    <r>
      <rPr>
        <sz val="9"/>
        <color theme="1"/>
        <rFont val="Arial"/>
      </rPr>
      <t>PARA RECIBIR COLUMNA METALICA CON 12 PERFORACIONES Y/O BARRENOS  PARA ANCLAS DE 7/8" Ø , (VER DETALLE EN PLANO) INCLUYE, MATERIAL, HERRAMIENTA, APLICACION DE PRIMER CAPA DE PRIMARIO EPOXICO SIGMACOVER 350 A 4 MILS Y SEGUNDA CAPA DE ACABADO POLIURETANO SIGMADUR 550 A 3 MILS, MANO DE OBRA ESPECIALIZADA, SOLDADURA, PRUEBAS ULTRASÓNICAS Y RADIOGRÁFICA Y/O DE ÁCIDOS, PINTURA EN DOS CAPAS 1- CONTRA LA CORROSIÓN -1 ACABADO ALQUIDALICA,RETIRO DE SOBRANTES A LUGAR AUTORIZADO POR SUPERVISION Y TODO LO NECESARIO APRA SU CORRECTA INSTALACION</t>
    </r>
  </si>
  <si>
    <r>
      <rPr>
        <sz val="9"/>
        <color theme="1"/>
        <rFont val="Arial"/>
      </rPr>
      <t xml:space="preserve">SUMINISTRO Y COLOCACION DE </t>
    </r>
    <r>
      <rPr>
        <b/>
        <sz val="9"/>
        <color theme="1"/>
        <rFont val="Arial"/>
      </rPr>
      <t>ANCLAS DE 7/8" DE DIAMETRO</t>
    </r>
    <r>
      <rPr>
        <sz val="9"/>
        <color theme="1"/>
        <rFont val="Arial"/>
      </rPr>
      <t xml:space="preserve">, 960MM DE LARGO A BASE DE FIERRO REDONDO,TUERCA Y CONTRATUERCA,  APLICACION DE PRIMER CAPA DE PRIMARIO EPOXICO SIGMACOVER 350 A 4 MILS Y SEGUNDA CAPA DE ACABADO POLIURETANO SIGMADUR 550 A 3 MILS; INCLUYE: FLETE, SUPERVISION, Y TODO LO NECESARIO APRA SU CORRECTA INSTALACIÓN </t>
    </r>
  </si>
  <si>
    <t xml:space="preserve"> (ESTRUCTURA METALICA)</t>
  </si>
  <si>
    <r>
      <rPr>
        <sz val="9"/>
        <color theme="1"/>
        <rFont val="Arial"/>
      </rPr>
      <t xml:space="preserve">SUMINISTRO, FABRICACION Y MONTAJE DE </t>
    </r>
    <r>
      <rPr>
        <b/>
        <sz val="9"/>
        <color theme="1"/>
        <rFont val="Arial"/>
      </rPr>
      <t>MARCO ARQUITECTONICO DE TUBO HSS DE 16" X 3/8"</t>
    </r>
    <r>
      <rPr>
        <sz val="9"/>
        <color theme="1"/>
        <rFont val="Arial"/>
      </rPr>
      <t xml:space="preserve"> A BASE  Y PLACAS DE CONEXION APLICACION DE PRIMER CAPA DE PRIMARIO EPOXICO SIGMACOVER 350 A 4 MILS Y SEGUNDA CAPA DE ACABADO POLIURETANO SIGMADUR 550 A 3 MILS; INCLUYE: MATERIALES, MANO DE OBRA, GRUAS, FLETE Y SUPERVISION.</t>
    </r>
  </si>
  <si>
    <t>ESCULTURAS  EN PLAZA</t>
  </si>
  <si>
    <t>POLIEDROS</t>
  </si>
  <si>
    <t>ESCULTURA INMERSIVA</t>
  </si>
  <si>
    <t xml:space="preserve">SUMINISTRO, FABRICACION E INSTALACION DE ESCULTURA INMERSIVA DE ACUERDO A TEMA A DETERMINAR, EN BASE A ESTRUCTURA DE ALUMINIO EN FORMA HEXAGONAL DE 1.5 MTS DE DIAMETRO POR 3 MTS DE ALTURA, DENTRO DE OTRA ESTRUCTURA METÁLICA LABRADA DE FORMA HEXAGONAL DE 5 MTS DE DIAMETRO X 3 MTS DE ALTURA, DISEÑADA CON ACENTOS ARTISTÍCOS RELACIONADOS CON EL ESTADO DE NUEVO LEÓN. EL MATERIAL DE LOS MODULOS ES CON ALUMINIO CALIBRE 6 (5MM) CON CORTE LASER, ROLADO CONFORME A DETALLE EN PLANO, DIMENSIONES DEL MODULO DE 120 X 300 CM,  ACABADO EN PINTURA ELECTROESTATICA, CON CIMENTACION CON SOPORTE DE ANCLAJE DE ESTRUCTURA  BASE A SISTEMA PARA ANCLAR A PISO DE CONCRETO, CON SISTEMA DE ILUMINACION  RBBW LED CONTROLABLE CON REGISTROS, LAMPARAS CABLEADO Y CONEXION A REGISTRO PREVIO DE ALIMETACION ELECTRICA. INCLUYE: MATERIALES, DESPERCIOS, COSUMIBLES, HERRAMIENTA, EQUIPO, MANO DE OBRA,  GRUA, FLETE, SUPERVISIÓN, LIMPIEZA EN ÁREA DE TRABAJO Y TODO LO NECESARIO PARA SU CORRECTA EJECUCIÓN.   
</t>
  </si>
  <si>
    <t>ESCULTURA CERRO DE LA SILLA</t>
  </si>
  <si>
    <t xml:space="preserve">SUMINISTRO E INSTALACIÓN DE ESTRUCTURA DE ALUMINIO O ACERO CON MEDIDA DE 2 MTS X 4 MTS, CON LAMINAS PERFORADAS DE METAL DISEÑADAS CON LA FORMA DEL CERRO DE LA SILLA, PERMITIENDO LA PROYECCIÓN DE LUZ DESDE ADENTRO DE LA ESTRUCTURA. REGISTRO DE ELECTRICIDAD PARA CONECTAR LUMINARIAS RGBW CON CONTROLADOR, LAMPARAS, CABLEADO Y CONEXIÓN A REGISTRO PREVIO DE ALMENTACIÓN ELECTRICA Y BASE DE CONCRETO PARA SOPORTAR ESTRUCTURA Y SISTEMA DE ANCLAJE SOBRE FIRME DE CONCRETO. INCLUYE: MATERIALES, DESPERDICIOS, CONSUMIBLES, HERRAMIENTA, EQUIPO, MANO DE OBRA, GRUA, FLETE, SUPERVISIÓN, LIMPIEZA EN ÁREA DE TRABAJO Y TODO LO NECESARIO PARA SU CORRECTA EJECUCIÓN.
</t>
  </si>
  <si>
    <t>SISTEMA DE ENFRIAMIENTO DE VAPOR (BREEZING)</t>
  </si>
  <si>
    <t xml:space="preserve">SUMINISTRO Y FABRICACIÓN DE MODULO DE BREEZING A BASE DE 5 POSTES DE ALTURAS DE 3-6 MTS CON ESPREAS ESPECIAL  (VER DETALLE EN PLANO)  CON EQUIPO DE OPERACION REGISTRO DE CONCRETO PARA EQUIPO  ALIMENTACION DE RED AGUA POTABLE,      CON CIMENTACION Y SOPORTE DE ANCLAJE PARA LOS POSTES CON SISTEMA DE ILUMINACION CON REGISTROS, LAMPARAS CABLEADO Y CONEXION A REGISTRO PREVIO DE ALIMETACION ELECTRICA             INCLUYE: MATERIALES, DESPERCIOS, COSUMIBLES, HERRAMIENTA, EQUIPO, MANO DE OBRA,  GRUA, FLETE, SUPERVISIÓN, LIMPIEZA EN ÁREA DE TRABAJO Y TODO LO NECESARIO PARA SU CORRECTA EJECUCIÓN.   </t>
  </si>
  <si>
    <t>VEGETACIÓN</t>
  </si>
  <si>
    <t>ARBUSTOS Y ARBORIZACIÓN</t>
  </si>
  <si>
    <t>SUMINISTRO Y EXTENDIDO DE TIERRA VEGETAL EN CAPAS DE 25 CMS (80% TIERRA NEGRA, 20% TIERRA DEL LUGAR). INCLUYE: MATERIALES, HERRAMIENTA, EQUIPO, MANO DE OBRA Y TODO LO NECESARIO PARA SU CORRECTA EJECUCIÓN.</t>
  </si>
  <si>
    <r>
      <rPr>
        <sz val="9"/>
        <color theme="1"/>
        <rFont val="Arial"/>
      </rPr>
      <t xml:space="preserve">SUMINISTRO DE </t>
    </r>
    <r>
      <rPr>
        <b/>
        <sz val="9"/>
        <color theme="1"/>
        <rFont val="Arial"/>
      </rPr>
      <t>PASTO NATURAL EN ROLLO CAPA DE 5 CM TIPO BERMUDA</t>
    </r>
    <r>
      <rPr>
        <sz val="9"/>
        <color theme="1"/>
        <rFont val="Arial"/>
      </rPr>
      <t>. INCLUYE: MATERIAL, EQUIPO, HERRAMIENTA MENOR, MANO DE OBRA Y TODO LO NECESARIO PARA SU CORRECTA EJECUCIÓN.</t>
    </r>
  </si>
  <si>
    <r>
      <rPr>
        <b/>
        <sz val="9"/>
        <color theme="1"/>
        <rFont val="Arial"/>
      </rPr>
      <t>PLANTADO DE PASTO NATURAL EN ROLLO CAPA DE 5 CM TIPO BERMUDA</t>
    </r>
    <r>
      <rPr>
        <sz val="9"/>
        <color theme="1"/>
        <rFont val="Arial"/>
      </rPr>
      <t xml:space="preserve">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</si>
  <si>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r>
      <rPr>
        <sz val="9"/>
        <color theme="1"/>
        <rFont val="Arial"/>
      </rPr>
      <t xml:space="preserve">SUMINISTRO Y SEMBRADO DE  </t>
    </r>
    <r>
      <rPr>
        <b/>
        <sz val="9"/>
        <color theme="1"/>
        <rFont val="Arial"/>
      </rPr>
      <t>ENCINO BLANCO</t>
    </r>
    <r>
      <rPr>
        <sz val="9"/>
        <color theme="1"/>
        <rFont val="Arial"/>
      </rPr>
      <t>, DE 12"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</si>
  <si>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OLMO</t>
    </r>
    <r>
      <rPr>
        <sz val="9"/>
        <color theme="1"/>
        <rFont val="Arial"/>
      </rPr>
      <t xml:space="preserve">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</si>
  <si>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SEMBRADO DE </t>
    </r>
    <r>
      <rPr>
        <b/>
        <sz val="9"/>
        <color theme="1"/>
        <rFont val="Arial"/>
      </rPr>
      <t>ÁLAMO DE RÍO</t>
    </r>
    <r>
      <rPr>
        <sz val="9"/>
        <color theme="1"/>
        <rFont val="Arial"/>
      </rPr>
      <t>,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</si>
  <si>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ENCINO ROBLE</t>
    </r>
    <r>
      <rPr>
        <sz val="9"/>
        <color theme="1"/>
        <rFont val="Arial"/>
      </rPr>
      <t xml:space="preserve"> (Quercus polymorpha),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</si>
  <si>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ENCINO SIEMPRE VERDE</t>
    </r>
    <r>
      <rPr>
        <sz val="9"/>
        <color theme="1"/>
        <rFont val="Arial"/>
      </rPr>
      <t xml:space="preserve"> ( Quercus virginiana ),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</si>
  <si>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rgb="FF000000"/>
        <rFont val="Arial"/>
      </rPr>
      <t xml:space="preserve">SUMINISTRO Y SEMBDADO DE PLANTA ZEBRINA </t>
    </r>
    <r>
      <rPr>
        <b/>
        <sz val="9"/>
        <color rgb="FF000000"/>
        <rFont val="Arial"/>
      </rPr>
      <t>”</t>
    </r>
    <r>
      <rPr>
        <sz val="9"/>
        <color rgb="FF000000"/>
        <rFont val="Arial"/>
      </rPr>
      <t xml:space="preserve">, </t>
    </r>
    <r>
      <rPr>
        <sz val="9"/>
        <color rgb="FF000000"/>
        <rFont val="Arial"/>
      </rPr>
      <t>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</si>
  <si>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SUMINISTRO Y SEMBRADO DE ARBUSTO HELECHO ”,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</si>
  <si>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FESTUCO ”,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</si>
  <si>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ROSA LAUREL ENANO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</si>
  <si>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r>
      <rPr>
        <sz val="9"/>
        <color theme="1"/>
        <rFont val="Arial"/>
      </rPr>
      <t xml:space="preserve">SUMINISTRO Y COLOCACIÓN DE </t>
    </r>
    <r>
      <rPr>
        <b/>
        <sz val="9"/>
        <color rgb="FF000000"/>
        <rFont val="Arial"/>
      </rPr>
      <t>BORDE PARA JARDÍN</t>
    </r>
    <r>
      <rPr>
        <sz val="9"/>
        <color rgb="FF000000"/>
        <rFont val="Arial"/>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</si>
  <si>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SISTEMA DE RIEGO</t>
  </si>
  <si>
    <t>SUMINISTRO E INSTALACIÓN DE EQUIPO DE BOMBEO PARA RIEGO, INCLUYE: EQUIPO, HERRAMIENTA, MANO DE OBRA, CONEXIÓN A CISTERNA, CONEXCIÓN DE DESCARGA A RED DE RIEGO, ACCESORIOS Y TODO LO NECESARIO PARA SU CORRECTA EJECUCIÓN.</t>
  </si>
  <si>
    <r>
      <rPr>
        <sz val="9"/>
        <color theme="1"/>
        <rFont val="Arial"/>
      </rPr>
      <t xml:space="preserve">SUMINISTRO E INSTALACIÓN DE </t>
    </r>
    <r>
      <rPr>
        <b/>
        <sz val="9"/>
        <color theme="1"/>
        <rFont val="Arial"/>
      </rPr>
      <t>ASPERSOR HUNTER</t>
    </r>
    <r>
      <rPr>
        <sz val="9"/>
        <color theme="1"/>
        <rFont val="Arial"/>
      </rPr>
      <t xml:space="preserve"> CLAVE MP2000-360 O SIMILAR CON DIÁMETRO DE RIEGO DE 5.8M Y ÁNGULO DE GIRO DE 360°. INCLUYE: DIFUSOR PRO-SPRAY MCA HUNTER CLAVE PROS-04-PSR40-CV O SIMILAR DE IGUAL O MAYOR CALIDAD, EXCAVACION DE 20 CM DE PROFUNDIDAD Y 8 CM DE DIÁMETRO, HERRAMIENTA, MANO DE OBRA, EQUIPO Y TODO LO NECESARIO PARA SU CORRECTA INSTALACIÓN.</t>
    </r>
  </si>
  <si>
    <r>
      <rPr>
        <sz val="9"/>
        <color theme="1"/>
        <rFont val="Arial"/>
      </rPr>
      <t xml:space="preserve">SUMINISTRO E INSTALACIÓN DE </t>
    </r>
    <r>
      <rPr>
        <b/>
        <sz val="9"/>
        <color theme="1"/>
        <rFont val="Arial"/>
      </rPr>
      <t>ASPERSOR HUNTER</t>
    </r>
    <r>
      <rPr>
        <sz val="9"/>
        <color theme="1"/>
        <rFont val="Arial"/>
      </rPr>
      <t xml:space="preserve"> CLAVE MP800SR O SIMILAR CON DIÁMETRO DE RIEGO DE 3.0M Y ÁNGULO DE GIRO DE 360°. INCLUYE: DIFUSOR PRO-SPRAY MCA HUNTER CLAVE PROS-04-PSR40-CV O SIMILAR DE IGUAL O MAYOR CALIDAD, EXCAVACION DE 20 CM DE PROFUNDIDAD Y 8 CM DE DIÁMETRO, HERRAMIENTA, MANO DE OBRA, EQUIPO Y TODO LO NECESARIO PARA SU CORRECTA INSTALACIÓN.</t>
    </r>
  </si>
  <si>
    <r>
      <rPr>
        <sz val="9"/>
        <color theme="1"/>
        <rFont val="Arial"/>
      </rPr>
      <t xml:space="preserve">SUMINISTRO E INSTALACIÓN DE </t>
    </r>
    <r>
      <rPr>
        <b/>
        <sz val="9"/>
        <color theme="1"/>
        <rFont val="Arial"/>
      </rPr>
      <t>ASPERSOR HUNTER</t>
    </r>
    <r>
      <rPr>
        <sz val="9"/>
        <color theme="1"/>
        <rFont val="Arial"/>
      </rPr>
      <t xml:space="preserve"> CLAVE MP800SR O SIMILAR CON DIÁMETRO DE RIEGO DE 3.0M Y ÁNGULO DE GIRO DE 180°. INCLUYE: DIFUSOR PRO-SPRAY MCA HUNTER CLAVE PROS-04-PSR40-CV O SIMILAR DE IGUAL O MAYOR CALIDAD, EXCAVACION DE 20 CM DE PROFUNDIDAD Y 8 CM DE DIÁMETRO, HERRAMIENTA, MANO DE OBRA, EQUIPO Y TODO LO NECESARIO PARA SU CORRECTA INSTALACIÓN.</t>
    </r>
  </si>
  <si>
    <r>
      <rPr>
        <sz val="9"/>
        <color theme="1"/>
        <rFont val="Arial"/>
      </rPr>
      <t xml:space="preserve">SUMINISTRO E INSTALACIÓN DE </t>
    </r>
    <r>
      <rPr>
        <b/>
        <sz val="9"/>
        <color theme="1"/>
        <rFont val="Arial"/>
      </rPr>
      <t>ASPERSOR HUNTER CLAVE MP800SR</t>
    </r>
    <r>
      <rPr>
        <sz val="9"/>
        <color theme="1"/>
        <rFont val="Arial"/>
      </rPr>
      <t xml:space="preserve"> O SIMILAR CON DIÁMETRO DE RIEGO DE 3.0M Y ÁNGULO DE GIRO DE 90°. INCLUYE: DIFUSOR PRO-SPRAY MCA HUNTER CLAVE PROS-04-PSR40-CV O SIMILAR DE IGUAL O MAYOR CALIDAD, EXCAVACION DE 20 CM DE PROFUNDIDAD Y 8 CM DE DIÁMETRO, HERRAMIENTA, MANO DE OBRA, EQUIPO Y TODO LO NECESARIO PARA SU CORRECTA INSTALACIÓN.        </t>
    </r>
  </si>
  <si>
    <r>
      <rPr>
        <sz val="9"/>
        <color theme="1"/>
        <rFont val="Arial"/>
      </rPr>
      <t xml:space="preserve">SUMINISTRO E INSTALACIÓN DE </t>
    </r>
    <r>
      <rPr>
        <b/>
        <sz val="9"/>
        <color theme="1"/>
        <rFont val="Arial"/>
      </rPr>
      <t>SENSOR DE LLUVIA</t>
    </r>
    <r>
      <rPr>
        <sz val="9"/>
        <color theme="1"/>
        <rFont val="Arial"/>
      </rPr>
      <t xml:space="preserve"> SOLAR SYNC HUNTER. INCLUYE: HERRAMIENTA, MANO DE OBRA, EQUIPO Y TODO LO NECESARIO PARA SU CORRECTA INSTALACIÓN.</t>
    </r>
  </si>
  <si>
    <r>
      <rPr>
        <sz val="9"/>
        <color theme="1"/>
        <rFont val="Arial"/>
      </rPr>
      <t>SUMINISTRO E INSTALACIÓN DE</t>
    </r>
    <r>
      <rPr>
        <b/>
        <sz val="9"/>
        <color theme="1"/>
        <rFont val="Arial"/>
      </rPr>
      <t xml:space="preserve"> VÁLVULA ELECTRICA</t>
    </r>
    <r>
      <rPr>
        <sz val="9"/>
        <color theme="1"/>
        <rFont val="Arial"/>
      </rPr>
      <t xml:space="preserve"> CON DECODIFICADOR DUAL-1 HUNTER Ø1". INCLUYE: HERRAMIENTA, MANO DE OBRA, EQUIPO Y TODO LO NECESARIO PARA SU CORRECTA INSTALACIÓN.</t>
    </r>
  </si>
  <si>
    <r>
      <rPr>
        <sz val="9"/>
        <color theme="1"/>
        <rFont val="Arial"/>
      </rPr>
      <t xml:space="preserve">SUMINISTRO E INSTALACIÓN DE </t>
    </r>
    <r>
      <rPr>
        <b/>
        <sz val="9"/>
        <color theme="1"/>
        <rFont val="Arial"/>
      </rPr>
      <t>CONTROL AUTOMÁTICO</t>
    </r>
    <r>
      <rPr>
        <sz val="9"/>
        <color theme="1"/>
        <rFont val="Arial"/>
      </rPr>
      <t xml:space="preserve"> DE SEÑAL ELÉCTRICA. INCLUYE: HERRAMIENTA, MANO DE OBRA, EQUIPO Y TODO LO NECESARIO PARA SU CORRECTA INSTALACIÓN.</t>
    </r>
  </si>
  <si>
    <r>
      <rPr>
        <sz val="9"/>
        <color theme="1"/>
        <rFont val="Arial"/>
      </rPr>
      <t xml:space="preserve">SUMINISTRO E INSTALACIÓN DE </t>
    </r>
    <r>
      <rPr>
        <b/>
        <sz val="9"/>
        <color theme="1"/>
        <rFont val="Arial"/>
      </rPr>
      <t>TUBERÍA PVC</t>
    </r>
    <r>
      <rPr>
        <sz val="9"/>
        <color theme="1"/>
        <rFont val="Arial"/>
      </rPr>
      <t xml:space="preserve"> CEDULA 40 DE 3/4". INCLUYE: TUBERIA, EXCAVACIÓN DE 10 CM DE ESPESOR Y 20 CM DE PROFUNDIDAD, PEGAMENTO, HERRAMIENTA, MANO DE OBRA, EQUIPO Y TODO LO NECESARIO PARA SU CORRECTA INSTALACIÓN.</t>
    </r>
  </si>
  <si>
    <r>
      <rPr>
        <sz val="9"/>
        <color theme="1"/>
        <rFont val="Arial"/>
      </rPr>
      <t>SUMINISTRO E INSTALACIÓN DE</t>
    </r>
    <r>
      <rPr>
        <b/>
        <sz val="9"/>
        <color theme="1"/>
        <rFont val="Arial"/>
      </rPr>
      <t xml:space="preserve"> TUBERÍA DE PVC</t>
    </r>
    <r>
      <rPr>
        <sz val="9"/>
        <color theme="1"/>
        <rFont val="Arial"/>
      </rPr>
      <t xml:space="preserve"> CEDULA 40 DE 1 1/2". INCLUYE: TUBERIA, EXCAVACIÓN DE 15 CM DE ESPESOR Y 25 CM DE PROFUNDIDAD, HERRAMIENTA, MANO DE OBRA, EQUIPO Y TODO LO NECESARIO PARA SU CORRECTA INSTALACIÓN.</t>
    </r>
  </si>
  <si>
    <r>
      <rPr>
        <sz val="9"/>
        <color theme="1"/>
        <rFont val="Arial"/>
      </rPr>
      <t>SUMINISTRO E INSTALACIÓN DE</t>
    </r>
    <r>
      <rPr>
        <b/>
        <sz val="9"/>
        <color theme="1"/>
        <rFont val="Arial"/>
      </rPr>
      <t xml:space="preserve"> TUBERÍA DE PVC</t>
    </r>
    <r>
      <rPr>
        <sz val="9"/>
        <color theme="1"/>
        <rFont val="Arial"/>
      </rPr>
      <t xml:space="preserve"> CEDULA 40 DE 2". INCLUYE: TUBERIA, EXCAVACIÓN DE 15 CM DE ESPESOR Y 25 CM DE PROFUNDIDAD, HERRAMIENTA, MANO DE OBRA, EQUIPO Y TODO LO NECESARIO PARA SU CORRECTA INSTALACIÓN.</t>
    </r>
  </si>
  <si>
    <r>
      <rPr>
        <sz val="9"/>
        <color theme="1"/>
        <rFont val="Arial"/>
      </rPr>
      <t xml:space="preserve">SUMINISTRO E INSTALACIÓN DE </t>
    </r>
    <r>
      <rPr>
        <b/>
        <sz val="9"/>
        <color theme="1"/>
        <rFont val="Arial"/>
      </rPr>
      <t>VÁLVULA DE SECCIONAMIENTO</t>
    </r>
    <r>
      <rPr>
        <sz val="9"/>
        <color theme="1"/>
        <rFont val="Arial"/>
      </rPr>
      <t xml:space="preserve"> DE ESFERA PARA CEMENTAR MARCA DICA O SIMILAR PARA TUBERIA DE PVC CEDULA 40 DE 1 1/2". INCLUYE: VALVULA, MANO DE OBRA, HERRAMIENTA, EQUIPO Y TODO LO NECESARIO PARA SU CORRECTA INSTALACIÓN.</t>
    </r>
  </si>
  <si>
    <r>
      <rPr>
        <sz val="9"/>
        <color theme="1"/>
        <rFont val="Arial"/>
      </rPr>
      <t xml:space="preserve">SUMINISTRO E INSTALACIÓN DE </t>
    </r>
    <r>
      <rPr>
        <b/>
        <sz val="9"/>
        <color theme="1"/>
        <rFont val="Arial"/>
      </rPr>
      <t>VÁLVULA DE SECCIONAMIENTO</t>
    </r>
    <r>
      <rPr>
        <sz val="9"/>
        <color theme="1"/>
        <rFont val="Arial"/>
      </rPr>
      <t xml:space="preserve"> DE ESFERA PARA CEMENTAR MARCA DICA O SIMILAR PARA TUBERIA DE PVC CEDULA 40 DE 2". INCLUYE: VALVULA, MANO DE OBRA, HERRAMIENTA, EQUIPO Y TODO LO NECESARIO PARA SU CORRECTA INSTALACIÓN.</t>
    </r>
  </si>
  <si>
    <r>
      <rPr>
        <sz val="9"/>
        <color theme="1"/>
        <rFont val="Arial"/>
      </rPr>
      <t xml:space="preserve">EXCAVACIÓN Y RELLENO DE </t>
    </r>
    <r>
      <rPr>
        <b/>
        <sz val="9"/>
        <color theme="1"/>
        <rFont val="Arial"/>
      </rPr>
      <t xml:space="preserve">ZANJA </t>
    </r>
    <r>
      <rPr>
        <sz val="9"/>
        <color theme="1"/>
        <rFont val="Arial"/>
      </rPr>
      <t>CON MATERIAL PRODUCTO DE LA EXCAVACIÓN, CON MEDIDAS DE 30 CMS DE ANCHO X 40 CMS DE PROFUNDIDAD. INCLUYE: HERRAMIENTA, EQUIPO Y MANO DE OBRA.</t>
    </r>
  </si>
  <si>
    <t>INSTALACIONES ESPECIALES</t>
  </si>
  <si>
    <t>RED ALIMETACION PARA VOZY DATOS E ILUMINACION CONTROLADA</t>
  </si>
  <si>
    <r>
      <rPr>
        <sz val="9"/>
        <color theme="1"/>
        <rFont val="Arial"/>
      </rPr>
      <t xml:space="preserve">SUMINISTRO E INSTALACIÓN CON </t>
    </r>
    <r>
      <rPr>
        <b/>
        <sz val="9"/>
        <color theme="1"/>
        <rFont val="Arial"/>
      </rPr>
      <t>CANALIZACIONES CON 4 LINEAS</t>
    </r>
    <r>
      <rPr>
        <sz val="9"/>
        <color theme="1"/>
        <rFont val="Arial"/>
      </rPr>
      <t xml:space="preserve"> A BASE  3 TUBOS DE 2"Ø + 1 TUBO DE 4"Ø PARA PARA VIDEO, AUDIO, WIFI Y ENERGÍA ELÉCTRICA. EXCAVACION CON RELLENO DEARENA No 4 HASTA 10 CM ARRIBA Y RELLENO CON MATERIAL PROD DE EXCAVACION INCLUYE: MANO DE OBRA, HERRAMIENTA, EQUIPO Y TODO LO NECESARIO PARA SU CORRECTA EJECUCIÓN.  </t>
    </r>
  </si>
  <si>
    <r>
      <rPr>
        <sz val="9"/>
        <color theme="1"/>
        <rFont val="Arial"/>
      </rPr>
      <t xml:space="preserve">SUMINISTRO E INSTALACIÓN </t>
    </r>
    <r>
      <rPr>
        <b/>
        <sz val="9"/>
        <color theme="1"/>
        <rFont val="Arial"/>
      </rPr>
      <t xml:space="preserve">DE REGISTROS PVC DE  12"Ø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</si>
  <si>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No12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</si>
  <si>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HADMI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</si>
  <si>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FIBRA OPTICA HILOS---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</si>
  <si>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ENTERNET  </t>
    </r>
    <r>
      <rPr>
        <sz val="9"/>
        <color theme="1"/>
        <rFont val="Arial"/>
      </rPr>
      <t xml:space="preserve">CADA UNA PARA VIDEO, AUDIO, WIFI Y ENERGÍA ELÉCTRICA. INCLUYE: MANO DE OBRA, HERRAMIENTA, EQUIPO Y TODO LO NECESARIO PARA SU CORRECTA EJECUCIÓN.  </t>
    </r>
  </si>
  <si>
    <t>SONORIZACIÓN</t>
  </si>
  <si>
    <r>
      <rPr>
        <sz val="9"/>
        <color theme="1"/>
        <rFont val="Arial"/>
      </rPr>
      <t xml:space="preserve">SUMINISTRO E INSTALACIÓN DE </t>
    </r>
    <r>
      <rPr>
        <b/>
        <sz val="9"/>
        <color theme="1"/>
        <rFont val="Arial"/>
      </rPr>
      <t>BOCINA PARA EXTERIOR</t>
    </r>
    <r>
      <rPr>
        <sz val="9"/>
        <color theme="1"/>
        <rFont val="Arial"/>
      </rPr>
      <t xml:space="preserve"> MARCA JBL O SIMILAR, MODELO CONTROL 88M, ALTAVOZ DE PAISAJE DE SETAS COAXIAL DE DOS VÍAS DE 8 PULGADAS, (200 MM), CON DIMENSIONES DE 524 X 355 X 355 MM,  COLOR HUNTER GREEN, RAL 6018,  CON CONTROLADOR LF DE 200 MM, KAPTON ANTERIOR, BOBINA DE VOZ DE 38 MM, CONO DE POLIPROPILENO Y ENVOLVENTE DE POLIURETANO. HF: 25 MM, DIAMETRO HF CONTROLADOR POLIETHERIMIDA (PEI) DOMO. GRIFOS DE CONTROLADOR 70V: 60W, 30 15W  Y 7.5W, 100V: 60W, 30W, 15W. RESPUESTA DE FRECUENCIA 60HZ-15 KHZ. PROGRAMA CONTINUO DE POTENCIA DE 240 W (2 HORAS), 120 (PICO DE 480 W), RUIDO ROSA CONTINUO (2 HORAS) 100W (PICO DE 400 W), RUIDO ROSA CONTINUO (100 HRS).  CABLEADO: ENTRADA DE AGUA PROTEGIDA POR DOS ETAPAS DE TUERCAS DE PRENSAESTOPAS, UNA MONTADA EN EL EXTERIOR DE LA CARCASA (INSTALADA POR EL INSTALADOR MEDIANTE PERFORACIÓN DE 22 MM DE ORIFICIO EN CUALQUIERA DE LAS MULTIPLES UBICACIONES PROPORCIONADAS) Y OTRA ENTRE LA BASE INFERIOR Y LAS SECCIONES SUPERIORES DEL ALTAVOZ. LAS TUERCAS PRENSAESTOPAS INCLUIDAS REQUIEREN ALAMBRE DE CAMISA REDONDA CON DIAMETRO EXTERIOR ENTRE 4 MM Y 9 MM. PARA OBTENER INSTRUCCIONES DE INSTALACIÓN, CONSULTE GUÍA DE INSTALACIÓN (# IS-C80MLS). INCLUYE: EQUIPO, HERRAMIENTA, MANO DE OBRA, ACCESORIOS Y TODO LO NECESARIO PARA SU CORRECTA EJECUCIÓN.</t>
    </r>
  </si>
  <si>
    <t>WIFI / VOZ Y DATOS</t>
  </si>
  <si>
    <t>ESTACIÓN BASE SUPER COBERTURA WIFI 90º; IP67, POTENCIA DE SALIDA: 2.4 GHZ: 29 DBM (794 MW), 5 GHZ: 28 DBM (630 MW). ANTENA OMNIDIRECCIONAL INTEGRADA DE 5 DBI EN 2.4 GHZ Y 5 GHZ., DESEMPEÑO: 300 MBPS @ 2.4 GHZ, 867 MBPS @ 5 GHZ. CONSUMO: 13W, CAPACIDAD DE SUSCRIPTORES HASTA 250 USUARIOS.</t>
  </si>
  <si>
    <t>INSTALACIONES HIDROSANITARIAS</t>
  </si>
  <si>
    <t>INSTALACIONES SANITARIAS</t>
  </si>
  <si>
    <t>SUMINISTRO E INSTALACIÓN DE TRAMPA DE GRASA CON CANASTILLA MARCA HELVEX MODELO IG-40 O EQUIVALENTE, DE ACERO INOXIDABLE. INCLUYE: ACCESORIOS, EXCAVACIÓN, FIJACIÓN, ROSCADO CON TUBERÍA DE 4" Ø, Y TODO O NECESARIO PARA SU CORRECTA EJECUCIÓN.</t>
  </si>
  <si>
    <t>EXCAVACION DE ZANJA A PROFUNDIDAD VARIABLE, EN TODO TIPO DE MATERIAL, VOLUMEN MEDIDO EN SECCION, INCLUYE: AFINE, TALUDES, MAQUINARIA, HERRAMIENTA,  EQUIPO, MANO DE OBRA Y ACAMELLONAMIENTO PARA SU POSTERIOR RETIRO O REUTILIZACIÓN.</t>
  </si>
  <si>
    <t xml:space="preserve">TRAZO Y NIVELACION  DE LINEA DE DRENAJE SANITARIO ESTABLECIENDO REFERENCIA DEFINITIVA DE NIVELES Y LOCALIZACION DEL EJE DEFINITIVAMENTE REFERIDO, UTILIZANDO BANCO DE NIVEL, INCLUYE: EQUIPO  HERRAMIENTA DE TRAZO Y LO NECESARIO PARA SU EJECUCION </t>
  </si>
  <si>
    <t>CARGA, ACARREO Y DESCARGA A TIRO LIBRE, DEL MATERIAL PRODUCTO DE EXCAVACIONES Y CORTES, VOLUMEN MEDIDO EN SECCION, A TIRADEROS AUTORIZADOS POR MUNICIPIO. INCLUYE: MAQUINARIA, HERRAMIENTA, EQUIPO Y MANO DE OBRA.</t>
  </si>
  <si>
    <t>RELLENO CON MATERIAL PRODUCTO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</si>
  <si>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</si>
  <si>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</si>
  <si>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SUMINISTRO E INSTALACIÓN DE TUBO DE PVC SANITARIO DE 6" CEDULA 40 MARCA CHARLOTEE O SIMILAR.. INCLUYE: SUMINISTRO E INSTALACION, MATERIAL, PIEZAS ESPECIALES, CORTES, DESPERDICIOS, PRUEBAS, EXCAVACION, RELLENO, RANURAS, RESANES, EQUIPO, HERRAMIENTA, MANO DE OBRA Y TODO LO NECESARIO PARA SU CORRECTA EJECUCION.</t>
  </si>
  <si>
    <t>SUMINISTRO E INSTALACIÓN DE TUBO DE PVC SANITARIO DE 4" CEDULA 40 MARCA CHARLOTEE O SIMILAR.. INCLUYE: SUMINISTRO E INSTALACION, MATERIAL, PIEZAS ESPECIALES, CORTES, DESPERDICIOS, PRUEBAS, EXCAVACION, RELLENO, RANURAS, RESANES, EQUIPO, HERRAMIENTA, MANO DE OBRA Y TODO LO NECESARIO PARA SU CORRECTA EJECUCION.</t>
  </si>
  <si>
    <t>SUMINISTRO E INSTALACIÓN DE TUBO DE PVC SANITARIO DE 2", CEDULA 40 MARCA CHARLOTTE O SIMILAR INCLUYE: ACARREO, CORTES, PEGAMENTO WEL-DON 705 O SIMILAR, LIMPIADOR, DESPERDICIOS, PRUEBAS, MANO DE OBRA, SUPERVISION Y HERRAMIENTAS.</t>
  </si>
  <si>
    <t>SALIDAS SANITARIAS A BASE DE TUBERÍA DE P.V.C. DE 4" PARED GRUESA. INCLUYE: RAMALEO, RANURAS, PIEZAS ESPECIALES, MATERIALES, DEMOLICIÓN Y ZARPEO, HERRAMIENTA, MANO DE OBRA, PRUEBAS DE HERMETICIDAD Y MANO DE OBRA, EQUIPO Y TODO LO NECESARIO PARA SU CORRECTA EJECUCIÓN.</t>
  </si>
  <si>
    <t>SAL</t>
  </si>
  <si>
    <t>SALIDAS SANITARIAS A BASE DE TUBERÍA DE P.V.C. DE 2" PARED GRUESA. INCLUYE: RAMALEO, RANURAS, PIEZAS ESPECIALES, MATERIALES, DEMOLICIÓN Y ZARPEO, HERRAMIENTA, MANO DE OBRA, PRUEBAS DE HERMETICIDAD Y MANO DE OBRA, EQUIPO Y TODO LO NECESARIO PARA SU CORRECTA EJECUCIÓN.</t>
  </si>
  <si>
    <t>SUMINISTRO E INSTALACIÓN DE YEE SENCILLA DE PVC SANITARIO DE 160 MM (6")Ø CEDULA 40 MARCA CHARLOTTE O SIMILAR INCLUYE: MATERIAL, MANO DE OBRAACARREO, PEGAMENTO, PRUEBAS Y HERRAMIENTA.</t>
  </si>
  <si>
    <t>SUMINISTRO E INSTALACIÓN DE YEE SENCILLA DE PVC SANITARIO DE 100 MM (4")X 50 MM (2")Ø CEDULA 40 MARCA CHARLOTTE O SIMILAR INCLUYE: MATERIAL, MANO DE OBRA, ACARREO, PEGAMENTO, PRUEBAS Y HERRAMIENTA.</t>
  </si>
  <si>
    <t>SUMINISTRO E INSTALACIÓN DE YEE SENCILLA DE PVC SANITARIO DE 100 MM (4")Ø CEDULA 40 MARCA CHARLOTTE O SIMILAR INCLUYE: MATERIAL, MANO DE OBRA, ACARREO, PEGAMENTO, PRUEBAS Y HERRAMIENTA.</t>
  </si>
  <si>
    <t>SUMINISTRO E INSTALACIÓN DE YEE SENCILLA DE PVC SANITARIO DE 50 MM (2")Ø CEDULA 40 MARCA CHARLOTTE O SIMILAR INCLUYE: MATERIAL, MANO DE OBRA, ACARREO, PEGAMENTO, PRUEBAS Y HERRAMIENTA.</t>
  </si>
  <si>
    <t>SUMINISTRO E INSTALACIÓN DE CODO DE PVC SANITARIO DE 45° X 50 MM (2")Ø CEDULA 40 MARCA CHARLOTTE O SIMILAR, INCLUYE: MATERIAL, MANO DE OBRA ACARREO, PEGAMENTO, PRUEBAS Y HERRAMIENTA.</t>
  </si>
  <si>
    <t>SUMINISTRO E INSTALACIÓN DE CODO DE PVC SANITARIO DE 45° X 100 MM (4")Ø CEDULA 40 MARCA CHARLOTTE O SIMILAR, INCLUYE: MATERIAL, MANO DE OBRA, ACARREO, PEGAMENTO, PRUEBAS Y HERRAMIENTA.</t>
  </si>
  <si>
    <t>SUMINISTRO E INSTALACIÓN DE CODO DE 90° CON SALIDA TRASERA DE 2" DE PVC SANITARIO MARCA CHARLOTTE O EQUIVALENTE EN CALIDAD. INCLUYE: MATERIAL, MANO DE OBRA,ACCESORIOS, PEGAMENTO, PRUEBA DE HERMETICIDAD, CORTES, DESPERDICIOS, HERRAMIENTA Y TODO LO NECESARIO PARA SU CORRECTA INSTALACIÓN.</t>
  </si>
  <si>
    <t>SUMINISTRO E INSTALACIÓN DE CODO DE PVC SANITARIO DE 90° X 100 MM (4")Ø MARCA CHARLOTTE O SIMILAR INCLUYE: MATERIAL, MANO DE OBRA, ACARREO, PEGAMENTO, PRUEBAS Y HERRAMIENTA.</t>
  </si>
  <si>
    <t>SUMINISTRO E INSTALACIÓN DE CODO DE PVC SANITARIO DE 90° X 50 MM (2")Ø MARCA CHARLOTTE O SIMILAR INCLUYE: MATERIAL, MANO DE OBRA, ACARREO, PEGAMENTO, PRUEBAS Y HERRAMIENTA.</t>
  </si>
  <si>
    <t>SUMINISTRO E INSTALACION DE TEE DE PVC SANITARIO DE 100 MM (4")Ø CEDULA 40 MARCA CHARLOTTE O SIMILAR, INCLUYE: MATERIAL, MANO DE OBRA, ACARREO, PEGAMENTO, PRUEBAS Y HERRAMIENTAS.</t>
  </si>
  <si>
    <t>SUMINISTRO E INSTALACIÓN DETAPÓN REGISTRO DE BRONCE DE 4". INCLUYE: MATERIAL, MANO DE OBRA, ACCESORIOS, YEE SANITARIA DE 4", 1 M DE TUBERÍA DE 4", PEGAMENTO, PRUEBA DE HERMETICIDAD, CORTES, DESPERDICIOS, HERRAMIENTA Y TODO LO NECESARIO PARA SU CORRECTA INSTALACIÓN.</t>
  </si>
  <si>
    <t>SUMINISTRO E INSTALACIÓN DE REDUCCIÓN SANITARIA TIPO CAMPANA DE PVC SANITARIO DE 6" A 4" CEDULA 40 MARCA CHARLOTTE O SIMILAR INCLUYE: MATERIAL, MANO DE OBRA, ACARREO, PEGAMENTO, PRUEBAS Y HERRAMIENTA.</t>
  </si>
  <si>
    <t>SUMINISTRO E INSTALACIÓN DE REDUCCIÓN SANITARIA TIPO CAMPANA DE PVC SANITARIO DE 4" A 2" CEDULA 40 MARCA CHARLOTTE O SIMILAR INCLUYE: MATERIAL, MANO DE OBRA,ACARREO, PEGAMENTO, PRUEBAS Y HERRAMIENTA.</t>
  </si>
  <si>
    <t>SUMINISTRO E INSTALACIÓN DE CESPOL DE PVC SANITARIO UNA SALIDA DE  2"Ø . INCLUYE: MATERIAL, ACARREO, PEGAMENTO, PRUEBAS, EXCAVACION, RELLENO, RANURAS, RESANES, EQUIPO, HERRAMIENTA, MANO DE OBRA Y TODO LO NECESARIO PARA SU CORRECTA EJECUCION.</t>
  </si>
  <si>
    <t>SUMINISTRO E INSTALACIÓN DE COLADERA HELVEX MODELO 24 O SIMILAR DE PISO MCA. HELVEX O SIMILAR, INCLUYE: MATERIAL, MANO DE OBRA, ACARREO, HERRAMIENTA Y PRUEBAS.</t>
  </si>
  <si>
    <t>SUMINISTRO Y CONSTRUCCION DE REGISTRO DE BLOCK PARA INSTALACIONES DE FOODTRUCK DE 60 CMS DE ANCHO X 70 CMS DE LARGO X UNA ALTURA 60 CMS , EL USO AL QUE ESTE DESTINADO ASI COMO LOS ASPECTOS DE SEGURIDAD PARA EL PERSONAL Y LOS TRANSEUNTES, CONSTRUIDO DE ACUERDO A PLANO PROPORCIONADO INCLUYE: EQUIPO, HERRAMIENTA, MATERIAL, MANO DE OBRA Y TODO LO NECESARIO PARA SU EJECUCION</t>
  </si>
  <si>
    <t>SUMINISTRO Y CONSTRUCCION DE REGISTRO SANITARIO, LAS DIMENSIONES A CONSIDERAR EL USO AL QUE ESTE DESTINADO ASI COMO LOS ASPECTOS DE SEGURIDAD PARA EL PERSONAL Y LOS TRANSEUNTES, CONSTRUIDO DE ACUERDO A PLANO PROPORCIONADO INCLUYE: EQUIPO, HERRAMIENTA, MATERIAL, MANO DE OBRA Y TODO LO NECESARIO PARA SU EJECUCION</t>
  </si>
  <si>
    <t>CONSTRUCCION DE POZOS DE VISITA DE LADRILLO TIPO MODULAR DE 6X10X20, ASENTADO CON MORTERO CEMENTO-ARENA 1:3, PARA RECUBRIR TUBERIA DE 8" Y 10" DE DIAMETRO, CON PROFUNDIDAD HASTA 4.00 MTS. DE ACUERDO A ESPECIFICACIONES  DE PROYECTO SADM. INCLUYE: BROCAL Y TAPA, DESPERDICIOS, FLETES, CARGA Y DESCARGA, EQUIPO, HERRAMIENTA, MATERIAL, MANO DE OBRA, LIMPIEZA Y TODO LO NECESARIO PARA SU CORRECTA EJECUCION</t>
  </si>
  <si>
    <t>INSTALACIONES HIDRÁULICAS</t>
  </si>
  <si>
    <t xml:space="preserve">SUMINISTRO E INSTALACIÓN DE CISTERNA HECHA EN OBRA DE 50 M3. DE 5 M DE LARGO X 4 M DE ANCHO X 2.5 M DE PROFUNDIDAD, (VER DETALLE EN PLANO) INCLUYE: TAPA ENTRADA DE LÁMINA, ARMADO, CIMBRA, EXCAVACIÓN, ACAMELLONAMIENTO, ACARREO, CARGA Y DESCARGA DEL MATERIAL FUERA DE OBRA A TIRADEROS AUTORIZADOS, RELLENO, CONCRETO F'C= 250KG/CM2, Y TODO LO NECESARIO PARA SU CORRECTA INSTALACIÓN. </t>
  </si>
  <si>
    <t>SUMINISTRO E INSTALACIÓN DE BOMBA DE AGUA MODELO NB150 MARCA BARMESA O EQUIVALENTE EN CALIDAD. INCLUYE:  HERRAMIENTA, EQUIPO, MANO DE OBRA, TABLERO ELÉCTRICO, CONEXIÓN A CISTERNA, EMPOTRAMIENTO EN CUARTO DE MÁQUINAS, VÁLVULA DE BOLA DE 1-1/2" Y TODO LO NECESARIO PARA SU CORRECTA INSTALACIÓN</t>
  </si>
  <si>
    <t>SUMINISTRO E INSTALACIÓN DE TANQUE PRECARGADO MODELO WP86 MARCA BAREMSA O EQUIVALENTE, INCLUYE: TRASLADO, PUESTA EN MARCHA, HERRAMIENTA, ACCESORIOS, MANO DE OBRA Y TODO LO NECESARIO PARA SU CORRECTA INSTALACIÓN.</t>
  </si>
  <si>
    <t>CORTE CON DISCO EN PAVIMENTO ASFÁLTICO O CONCRETO HIDRÁULICO, INCLUYE: AGUA, EQUIPO, HERRAMIENTA Y MANO DE OBRA.</t>
  </si>
  <si>
    <t>SONDEO PARA LA LOCALIZACION  Y UBICACIÓN DE TUBERIA EXSISTENTE EN UNA SUPERFICIE DE 1MTRO2 INCLUYE: HERRAMIENTA MENOR, MANO DE OBRA Y TODO LO NECESARIO PARA SU LOCALIZACION</t>
  </si>
  <si>
    <t>SUMINISTRO, INSTALACION Y PRUEBA DE TOMA DOMICILIARIA SENCILLO CORTO DE TUBERIA DE POLIPROPILENO DE 50 MM. (2")Ø, , INCLUYE: TODOS LOS MATERIALES NECESARIOS,  VER MARCAS AUTORIZADAS POR S.A.D.M. (ABRAZADERA DE BRONCE, VALVULA DE INSERCION, CUADRO MEDIDOR )</t>
  </si>
  <si>
    <t>SUMINISTRO E INSTALACIÓN DE TUBO DE PVC HIDRÁULICO DE 50 mm (2") Ø  CEDULA 40  INCLUYE: ACARREO,  CORTES,PEGAMENTO PARA PVC, LIJA, DESPERDICIOS,  PRUEBAS DE HERMETICIDAD, ACCESORIOS, HERRAMIENTA, EQUIPO, MANO DE OBRA Y TODO LO NECESARIO PARA SU CORRECTA EJECUCION.</t>
  </si>
  <si>
    <t>SUMINISTRO E INSTALACIÓN DE TUBO DE PVC HIDRÁULICO DE 38 mm (1-1/2 ") Ø  CEDULA 40  INCLUYE: ACARREO,  CORTES,PEGAMENTO PARA PVC, LIJA, DESPERDICIOS,  PRUEBAS DE HERMETICIDAD, ACCESORIOS, HERRAMIENTA, EQUIPO, MANO DE OBRA Y TODO LO NECESARIO PARA SU CORRECTA EJECUCION.</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</si>
  <si>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</si>
  <si>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</si>
  <si>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</si>
  <si>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PVC HIDRÁULICO DE 90° X 50MM (2")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</si>
  <si>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</si>
  <si>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</si>
  <si>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</si>
  <si>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</si>
  <si>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INTERIOR  DE PVC HIDRAULICO 38MM (1-1/2") Ø CEDULA 40  INCLUYE: ACARREO,  CORTES,PEGAMENTO PARA PVC, LIJA, DESPERDICIOS, PRUEBAS DE HERMETICIDAD, HERRAMIENTA, EQUIPO, MANO DE OBRA Y TODO LO NECESARIO PARA SU CORRECTA EJECUCION.</t>
  </si>
  <si>
    <t>SUMINISTRO E INSTALACIÓN DE ADAPTADOR ROSCA INTERIOR  DE PVC HIDRAULICO 19MM (3/4") Ø CEDULA 40  INCLUYE: ACARREO,  CORTES,PEGAMENTO PARA PVC, LIJA, DESPERDICIOS, PRUEBAS DE HERMETICIDAD, HERRAMIENTA, EQUIPO, MANO DE OBRA Y TODO LO NECESARIO PARA SU CORRECTA EJECUCION.</t>
  </si>
  <si>
    <t>SUMINISTRO E INSTALACIÓN DE ADAPTADOR ROSCA INTERIOR  DE PVC HIDRAULICO 13MM (1/2") Ø CEDULA 40  INCLUYE: ACARREO,  CORTES,PEGAMENTO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</si>
  <si>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</si>
  <si>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</si>
  <si>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</si>
  <si>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</si>
  <si>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INSTALACION DE VALVULA ESFERA DE 50MM (2") Ø ROSCADA MCA. URREA O SIMILAR INCLUYE: ACARREO, SELLAROSCAS, PRUEBAS Y HERRAMIENTA.</t>
  </si>
  <si>
    <t>VÁLVULA DE EXPULSIÓN DE AIRE ROSCADA  DE 19MM (3/4")  Ø MARCA ARMSTRONG O SIMILAR, INCLUYE: ACARREO, SELLAROSCAS, PRUEBAS Y HERRAMIENTA.</t>
  </si>
  <si>
    <t>INSTALACIÓN PLUVIAL</t>
  </si>
  <si>
    <t>SUMINISTRO E INSTALACIÓN DE REJILLA 676D RANURADO H. DUCTIL (0.50 MT), MCA. ACO, PARA INSTALACIÓN EN PASO POMPEYANO. INCLUYE: FLETE, HERRAMIENTAS, EQUIPOS, SOPORTERÍA DE ÁNGULOS DE ACERO, MANO DE OBRA Y TODO LO NECESARIO PARA SU CORRECTA INSTALACIÓN.</t>
  </si>
  <si>
    <t>SUMINISTRO E INSTALACIÓN DE COLADERA CÚPULA  HELVEX MODELO 444 O SIMILAR DE PISO MCA. HELVEX O SIMILAR, INCLUYE: ACARREO, HERRAMIENTA Y PRUEBAS.</t>
  </si>
  <si>
    <t>SUMINISTRO E INSTALACIÓN DE TUBO DE PVC SANITARIO DE 150 MM (6")Ø  CEDULA 40 DWV MARCA CHARLOTTE O SIMILAR, INCLUYE: ACARREO, CORTES,  PEGAMENTO WEL-DON 705 O SIMILAR, LIMPIADOR, DESPERDICIOS, PRUEBAS, SUPERVISION Y HERRAMIENTAS.</t>
  </si>
  <si>
    <t>SUMINISTRO E INSTALACIÓN DE TUBO DE PVC SANITARIO DE 100 MM (4")Ø CEDULA 40 DWV MARCA CHARLOTTE O SIMILAR, INCLUYE: ACARREO, CORTES,  PEGAMENTO WEL-DON 705 O SIMILAR, LIMPIADOR, DESPERDICIOS, PRUEBAS, SUPERVISION Y HERRAMIENTAS.</t>
  </si>
  <si>
    <t>SUMINISTRO E INSTALACIÓN DE YEE DE PVC SANITARIO  REDUCIDA DE 150 MM (6") Ø - 100 MM (4")Ø . INCLUYE: MATERIAL, ACARREO, PEGAMENTO, PRUEBAS, EXCAVACION, RELLENO, RANURAS, RESANES, EQUIPO, HERRAMIENTA, MANO DE OBRA Y TODO LO NECESARIO PARA SU CORRECTA EJECUCION.</t>
  </si>
  <si>
    <t>SUMINISTRO E INSTALACIÓN DE CODO DE PVC SANITARIO DE 45° X 150 MM (6")Ø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</si>
  <si>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</si>
  <si>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</si>
  <si>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GEOTEXTIL NO TEJIDO AMANCO MODELO 992500 CON POLIPROLINETO, INCLUYE: TRASLADO, MANO DE OBRA, ACCESORIOS PARA FIJACIÓN, TENDIDO, CORTES Y TODO LO NECESARIO PARA SU CORRECTA INSTALACIÓN.</t>
  </si>
  <si>
    <t>SUMINISTRO E INSTALACIÓN DE TUBERÍA SW RANURADA PARA SISTEMAS DE SUBRENAJE DE 6" Ø, INCLUYE: ACCESORIOS, MANO DE OBRA, PIEZAS ESPECIALES, CORTES, JUNTEO DE TUBERÍA Y TODO O NECESARIO APRA SU CORRECTA INSTALACIÓN.</t>
  </si>
  <si>
    <t>EXCAVACIÓN Y RELLENO DE ZANJA CON MATERIAL PRODUCTO DE LA EXCAVACIÓN, CON MEDIDAS DE 40 CMS DE ANCHO X 80 CMS DE PROFUNDIDAD. INCLUYE: HERRAMIENTA, EQUIPO Y MANO DE OBRA.</t>
  </si>
  <si>
    <t>ILUMINACIÓN E INSTALACIÓN ELÉCTRICA</t>
  </si>
  <si>
    <t>ALBAÑILERÍAS</t>
  </si>
  <si>
    <t>SUMINISTRO E INSTALACION DE MURETE PREFABRICADO DE CONCRETO SENCILLO  CON PREPARACION PARA BASE DE MEDIDOR TIPO SOCKET DE 13 TERMINALES 220/127 . INCLUYE: MATERIAL, CARGA, TRASLADO Y DESCARGA DE LOS MISMOS, HERRAMIENTAS, EQUIPO Y MANO DE OBRA, DE ACUERDO A LA ESPECIFICACION 3.</t>
  </si>
  <si>
    <t>ILUMINACIÓN ARQUITECTONICA</t>
  </si>
  <si>
    <r>
      <rPr>
        <sz val="9"/>
        <color theme="1"/>
        <rFont val="Arial"/>
      </rPr>
      <t xml:space="preserve">SUMINISTRO E INSTALACIÓN DE POSTE PARA </t>
    </r>
    <r>
      <rPr>
        <b/>
        <sz val="9"/>
        <color theme="1"/>
        <rFont val="Arial"/>
      </rPr>
      <t>LUMINARIA DE PLAZA CENTRAL</t>
    </r>
    <r>
      <rPr>
        <sz val="9"/>
        <color theme="1"/>
        <rFont val="Arial"/>
      </rPr>
      <t xml:space="preserve"> ESSENTIAL MCA BENITO URBAN O EQUIVALENTE DE 4 M DE ALTURA, CON BASE DE CONCRETO CÓNICA DE 30X80X80 CMS, CON PERNOS ROSCADOS PARA SUJECIÓN A CADA 20 CMS PARA SU ANCLAJE. INCLUYE: EXCAVACIÓN PARA BASE, GRÚA PARA PARADO, PLOMEADO, HERRAMIENTAS, MANO DE OBRA Y TODO LO NECESARIO PARA SU CORRECTA INSTALACIÓN.</t>
    </r>
  </si>
  <si>
    <r>
      <rPr>
        <sz val="9"/>
        <color theme="1"/>
        <rFont val="Arial"/>
      </rPr>
      <t xml:space="preserve">SUMINISTRO E INSTALACIÓN DE </t>
    </r>
    <r>
      <rPr>
        <b/>
        <sz val="9"/>
        <color theme="1"/>
        <rFont val="Arial"/>
      </rPr>
      <t xml:space="preserve">LUMINARIA PARA PLAZA CENTRAL </t>
    </r>
    <r>
      <rPr>
        <sz val="9"/>
        <color theme="1"/>
        <rFont val="Arial"/>
      </rPr>
      <t>MARCA BENITO URBAN O SIMILAR, MODELO VIALIA LIRA 80 WATTS 700MA, 220 VCA, 1F, 2H, 60 HZ, 3000k. INCLUYE: LUMINARIA, MONTAJE A UNA ALTURA HASTA 10 M, CONEXIÓN, PRUEBAS DE FUNCIONAMIENTO, MANO DE OBRA Y TODO LO NECESARIO PARA SU CORRECTA INSTALACIÓN.</t>
    </r>
  </si>
  <si>
    <t>PZ</t>
  </si>
  <si>
    <r>
      <rPr>
        <sz val="9"/>
        <color theme="1"/>
        <rFont val="Arial"/>
      </rPr>
      <t xml:space="preserve">SUMINISTRO E INSTALACIÓN DE </t>
    </r>
    <r>
      <rPr>
        <b/>
        <sz val="9"/>
        <color theme="1"/>
        <rFont val="Arial"/>
      </rPr>
      <t>LUMINARIA PARA ÁRBOLES</t>
    </r>
    <r>
      <rPr>
        <sz val="9"/>
        <color theme="1"/>
        <rFont val="Arial"/>
      </rPr>
      <t xml:space="preserve"> EI SIXPAR 300IP CON CLASIFICACIÓN IP65 PRESENTA (18) LED DE 12W 6 EN 1 RGBAW + UV, HAZ DE 15° Y ÁNGULOS DE CAMPO DE 25°, ATENUACIÓN ( 0-100%) , CONEXIÓN DE ALIMENTACIÓN DE UNIDADES MULTIPLES, RDM ( GESTIÓN REMOTA DE DISPOSITIVOS) EXTERIOR DE ALUMINIO FUNDIDO Y UNA FUENTE DE ALIMENTACIÓN DE CONMUTACIÓN AUTOMATICA UNIVERSAL DE VOLTAJE MULTIPLE (110-250V).                                                                                         </t>
    </r>
  </si>
  <si>
    <r>
      <rPr>
        <sz val="9"/>
        <color theme="1"/>
        <rFont val="Arial"/>
      </rPr>
      <t xml:space="preserve">SUMINISTRO E INSTALACIÓN DE </t>
    </r>
    <r>
      <rPr>
        <b/>
        <sz val="9"/>
        <color theme="1"/>
        <rFont val="Arial"/>
      </rPr>
      <t>LUMINARIA PARA INTERIOR DE POLIEDRO</t>
    </r>
    <r>
      <rPr>
        <sz val="9"/>
        <color theme="1"/>
        <rFont val="Arial"/>
      </rPr>
      <t xml:space="preserve"> EI SIXPAR 300IP CON CLASIFICACIÓN IP65 PRESENTA (18) LED DE 12W 6 EN 1 RGBAW + UV, HAZ DE 15° Y ÁNGULOS DE CAMPO DE 25°, ATENUACIÓN ( 0-100%) , CONEXIÓN DE ALIMENTACIÓN DE UNIDADES MULTIPLES, RDM ( GESTIÓN REMOTA DE DISPOSITIVOS) EXTERIOR DE ALUMINIO FUNDIDO Y UNA FUENTE DE ALIMENTACIÓN DE CONMUTACIÓN AUTOMATICA UNIVERSAL DE VOLTAJE MULTIPLE (110-250V).                                                                                         </t>
    </r>
  </si>
  <si>
    <r>
      <rPr>
        <sz val="9"/>
        <color theme="1"/>
        <rFont val="Arial"/>
      </rPr>
      <t xml:space="preserve">SUMINISTRO E INSTALACION DE </t>
    </r>
    <r>
      <rPr>
        <b/>
        <sz val="9"/>
        <color theme="1"/>
        <rFont val="Arial"/>
      </rPr>
      <t>TIRA DE LED FLEXIBLE</t>
    </r>
    <r>
      <rPr>
        <sz val="9"/>
        <color theme="1"/>
        <rFont val="Arial"/>
      </rPr>
      <t xml:space="preserve"> PARA MONTAJE SOBREPUESTO EN CAJILLO, ROLLO DE 5 METROS, CORTE CADA 50CMS. MARCA LEDS FOR LESS O SIMILAR. CATÁLOGO: TA--28X140-14W-30. INCLUYE: SUMINISTRO DE LOS MATERIALES Y MANO DE OBRA, HERRAMIENTA, MAQUINARIA, EQUIPO, LIMPIEZA Y TODO LO NECESARIO PARA SU CORRECTA Y COMPLETA EJECUCION.</t>
    </r>
  </si>
  <si>
    <r>
      <rPr>
        <sz val="9"/>
        <color theme="1"/>
        <rFont val="Arial"/>
      </rPr>
      <t xml:space="preserve">SUMINISTRO E INSTALACIÓN DE </t>
    </r>
    <r>
      <rPr>
        <b/>
        <sz val="9"/>
        <color theme="1"/>
        <rFont val="Arial"/>
      </rPr>
      <t>POSTE PARA LUMINARIA DE BANQUETA</t>
    </r>
    <r>
      <rPr>
        <sz val="9"/>
        <color theme="1"/>
        <rFont val="Arial"/>
      </rPr>
      <t xml:space="preserve">  MARCA ODIN HISTORIC O SIMILAR, MODELO LIL DE BRAZO VEHICULAR DE 9 MTS Y PEATONAL DE 6 MTS DE ALTURA PARA LUMINARIA  XT 60/90 DE 90 WATTS, CON BASE DE CONCRETO CUADRADA DE 40 X X 80 X 140 CMS PARA SU ANCLAJE  SOBRE FIRME DE CONCRETO.
INCLUYE: SUMINISTRO DE LOS MATERIALES Y MANODE OBRA, HERRAMIENTA, MAQUINARIA, EQUIPO, LIMPIEZA Y TODO LO NECESARIO PARA SU CORRECTA Y COMPLETA EJECUCION.</t>
    </r>
  </si>
  <si>
    <r>
      <rPr>
        <sz val="9"/>
        <color theme="1"/>
        <rFont val="Arial"/>
      </rPr>
      <t xml:space="preserve">SUMINISTRO E INSTALACIÓN DE </t>
    </r>
    <r>
      <rPr>
        <b/>
        <sz val="9"/>
        <color theme="1"/>
        <rFont val="Arial"/>
      </rPr>
      <t xml:space="preserve">LUMINARIA PARA BANQUETA </t>
    </r>
    <r>
      <rPr>
        <sz val="9"/>
        <color theme="1"/>
        <rFont val="Arial"/>
      </rPr>
      <t>EXTERIOR LED MODELO EP220 DE 22 W DE POTENCIA, EMPOTRADO EN PISO, MARCA MAGG O SIMILAR, NYECCIÓN EN ALEACIÓN DE ALUMINIO ESPECIAL RESISTENTE A CORROSIÓN Y OXIDACIÓN CON ACABADO EN PINTURA POLIÉSTER DE APLICACIÓN ELECTROSTÁTICA ACABADO COLOR GRIS ACERO CONPROTECCIÓN CONTRA RAYOS UV Y AMBIENTES MARINOS. TEMPERATURA DE COLOR DE 2700K</t>
    </r>
  </si>
  <si>
    <t>ALIMENTACIÓN DE ALUMBRADO PLAZA</t>
  </si>
  <si>
    <t>SUMINISTRO E INSTALACIÓN DE GABINETE PARA CONTROL DE ALUMBRADO CON EL SIGUIENTE MATERIAL: GABINETE METÁLICO NEMA 1, CON PUERTA EBISAGRADA DE 20X30X15 CMS CONTACTOR MONOFÁSICO DE 50 A PARA UNA TENSIÓN DE 220 V    FOTOCELDA DE 120 V PARA 2000 W.   INCLUYE: ELEMENTOS, CONEXIONES INTERNAS, HERRAMIENTA, MANO DE OBRA, FIJACIÓN DE GABINETE, MANO DE OBRA Y TODO LO NECESARIO PARA SU CORRECTA INSTALACIÓN.</t>
  </si>
  <si>
    <t>SUMINISTRO E INSTALACIÓN DE CENTRO DE CARGAS DE 42 POLOS, 3F, 4H, 60HZ, CON UN INTERRUPTOR PRINCIPAL DE 3X150 A, CON CAPACIDAD DE CORRIENTE EN BARRAS DE 100 A, CON LOS SIGUIENTES INTERRUPTORES DERIVADOS: 1 DE 3X150A, QO3150 (COMO PRINCIPAL), 1 DE 2X20 A, 1 DE 2X30 A, 6 DE 1X15 A Y 10 DE 3X30 A, BARRAS DE NEUTRO Y DE TIERRA, CON CAPACIDAD INTERRUPTIVA DE 10 KA, MARCA SQUARE D O SIMILAR. INCLUYE: MATERIAL, HERRAMIENTA, CONEXIÓN, FIJACIÓN, SOPORTE, MANO DE OBRA Y TODO LO NECESARIO PARA SU CORRECTA INSTALACIÓN.</t>
  </si>
  <si>
    <t>SUMINISTRO E INSTALACIÓN DE LUMINARIA LED DECO HORIZON, MCA. BENITO URBAN O EQUIVALENTE DE 53 W, 220 VCA, 1F, 2H, 60 HZ. INCLUYE: LUMINARIA, MONTAJE A UNA ALTURA HASTA 4 M, CONEXIÓN, PRUEBAS DE FUNCIONAMIENTO, MANO DE OBRA Y TODO LO NECESARIO PARA SU CORRECTA INSTALACIÓN.</t>
  </si>
  <si>
    <t>SUMINISTRO E INSTALACIÓN DE POSTE ESSENTIAL MCA BENITO URBAN O EQUIVALENTE DE 4 M DE ALTURA, CON BASE DE CONCRETO CÓNICA DE 30X80X80 CMS, CON PERNOS ROSCADOS PARA SUJECIÓN A CADA 20 CMS PARA SU ANCLAJE. INCLUYE: EXCAVACIÓN PARA BASE, GRÚA PARA PARADO, PLOMEADO, HERRAMIENTAS, MANO DE OBRA Y TODO LO NECESARIO PARA SU CORRECTA INSTALACIÓN.</t>
  </si>
  <si>
    <t>SUMINISTRO E INSTALACIÓN DE LUMINARIA VIALIA LIRA MCA. BENITO URBAN O EQUIVALENTE DE 80 WATTS, 700MA, 220 VCA, 1F, 2H, 60 HZ. INCLUYE: LUMINARIA, MONTAJE A UNA ALTURA HASTA 10 M, CONEXIÓN, PRUEBAS DE FUNCIONAMIENTO, MANO DE OBRA Y TODO LO NECESARIO PARA SU CORRECTA INSTALACIÓN.</t>
  </si>
  <si>
    <t>SUMINISTRO E INSTALACIÓN DE POSTE TIPO COLUMNA TRONCOCONICA DE 10 MTS A ALTURA PARA LUMINARIA VIALIA LIRA DE 80 WATTS, CON BASE DE CONCRETO CÓNICA DE 40X80X140 CMS, CON PERNOS ROSCADOS PARA SUJECIÓN A CADA 30 CMS PARA SU ANCLAJE. INCLUYE: EXCAVACIÓN PARA BASE, GRÚA PARA PARADO, PLOMEADO, HERRAMIENTAS, MANO DE OBRA Y TODO LO NECESARIO PARA SU CORRECTA INSTALACIÓN.</t>
  </si>
  <si>
    <t>SUMINISTRO E INSTALACIÓN DE REGISTRO POLIMÉRICO DE 12" DE DIÁMETRO X 60 CMS DE PROFUNDIDAD (TIPICO PARA ALUMBRADO PUBLICO). INCLUYE: MATERIAL, EXCAVACIÓN, ENTERRADO, HERRAMIENTA, MANO DE OBRA, LIMPIEZA, RETIRO DE ESCOMBRO Y TODO LO NECESARIO PARA SU CORRECTA EJECUCIÓN</t>
  </si>
  <si>
    <t>SUMINISTRO E INSTALACIÓN DE CABLE DE ALUMINIO SERIE 8000, CALIBRE 4 AWG, CON AISLAMIENTO TIPO XHHW-LS A 90 °C, MARCA CONDUMEX O SIMILAR. INCLUYE: CORTE, TENDIDO, DESPERDICIOS, HERRAMIENTA, MANO DE OBRA Y TODO LO NECESARIO PARA SU CORRECTA INSTALACIÓN.</t>
  </si>
  <si>
    <t>SUMINISTRO E INSTALACIÓN DE CABLE DE ALUMINIO SERIE 8000, CALIBRE 4 AWG, CON AISLAMIENTO TIPO XHHW-LS A 90 °C (TIERRA FÍSICA), MARCA CONDUMEX O SIMILAR. INCLUYE: CORTE, TENDIDO, DESPERDICIOS, HERRAMIENTA, MANO DE OBRA Y TODO LO NECESARIO PARA SU CORRECTA INSTALACIÓN.</t>
  </si>
  <si>
    <t>SUMINISTRO E INSTALACIÓN DE CABLE DE ALUMINIO SERIE 8000, CALIBRE 6 AWG, CON AISLAMIENTO TIPO XHHW-LS A 90 °C, MARCA CONDUMEX O SIMILAR. INCLUYE: CORTE, TENDIDO, DESPERDICIOS, HERRAMIENTA, MANO DE OBRA Y TODO LO NECESARIO PARA SU CORRECTA INSTALACIÓN.</t>
  </si>
  <si>
    <t>SUMINISTRO E INSTALACIÓN DE CABLE DE ALUMINIO SERIE 8000, CALIBRE 6 AWG, CON AISLAMIENTO TIPO XHHW-LS A 90 °C (TIERRA FÍSICA), MARCA CONDUMEX O SIMILAR. INCLUYE: CORTE, TENDIDO, DESPERDICIOS, HERRAMIENTA, MANO DE OBRA Y TODO LO NECESARIO PARA SU CORRECTA INSTALACIÓN.</t>
  </si>
  <si>
    <t>SUMINISTRO E INSTALACIÓN DE CABLE DE COBRE MONOPOLAR, CALIBRE 12 AWG, CON AISLAMIENTO TIPO THHW-LS A 90 °C, MARCA VIAKON O SIMILAR. INCLUYE: CORTE, TENDIDO, DESPERDICIOS, HERRAMIENTA, MANO DE OBRA Y TODO LO NECESARIO PARA SU CORRECTA INSTALACIÓN.</t>
  </si>
  <si>
    <t>SUMINISTRO E INSTALACIÓN DE CABLE DE COBRE MONOPOLAR, CALIBRE 12 AWG, CON AISLAMIENTO TIPO THHW-LS A 90 °C EN COLOR VERDE, MARCA VIAKON O SIMILAR. INCLUYE: CORTE, TENDIDO, DESPERDICIOS, HERRAMIENTA, MANO DE OBRA Y TODO LO NECESARIO PARA SU CORRECTA INSTALACIÓN.</t>
  </si>
  <si>
    <t>SUMINISTRO E INSTALACIÓN DE POLIDUCTO BICAPA COLOR NARANJA-NEGRO DE 1-1/2 (41 MM). INCLUYE: POLIDUCTO, INSTALACIÓN, CORTES, TENDIDO, DESPERDICIOS, HERRAMIENTA, MANO DE OBRA Y TODO LO NECESARIO PARA SU CORRECTA INSTALACIÓN.</t>
  </si>
  <si>
    <t>SUMINISTRO E INSTALACIÓN DE POLIDUCTO BICAPA COLOR NARANJA-NEGRO DE 1-1/4 (35 MM). INCLUYE: POLIDUCTO, INSTALACIÓN, CORTES, TENDIDO, DESPERDICIOS, HERRAMIENTA, MANO DE OBRA Y TODO LO NECESARIO PARA SU CORRECTA INSTALACIÓN.</t>
  </si>
  <si>
    <t>SUMINISTRO E INSTALACIÓN DE POLIDUCTO BICAPA COLOR NARANJA-NEGRO DE 3/4 (21 MM). INCLUYE: POLIDUCTO, INSTALACIÓN, CORTES, TENDIDO, DESPERDICIOS, HERRAMIENTA, MANO DE OBRA Y TODO LO NECESARIO PARA SU CORRECTA INSTALACIÓN.</t>
  </si>
  <si>
    <t>SUMINISTRO E INSTALACIÓN DE TUBO CONDUIT DE PVC SERVICIO PESADO DE 3/4" (21 MM) DE DIÁMETRO. INCLUYE: MATERIAL, CORTES, COPLES, CONECTORES, PEGAMENTO, DESPERDICIO, ABRAZADERAS TIPO OMEGA, HERRAMIENTA, MANO DE OBRA, LIMPIEZA DE ÁREA, FIJACIÓN Y TODO LO NECESARIO PARA SU CORRECTA INSTALACIÓN.</t>
  </si>
  <si>
    <t>TRAMO</t>
  </si>
  <si>
    <t>SUMINISTRO E INSTALACIÓN DE CONECTOR TIPO BIPARTIDO BIMETÁLICO MARCA BURNDY O SIMILAR, PARA CABLES DE ALUMINIO DE CALIBRE 6 A 4 AWG CON APLICACIÓN DE CINTA DE AISLAR Y CINTA SUPER 33 MARCA 3M. INCLUYE: CONECTOR, CINTA DE AISLAR NORMAL, CINTA DE AISLAR SUPER 33 MARCA 3M, APRIETE, HERRAMIENTA, MANO DE OBRA, ACCESORIOS, Y TODO LO NECESARIO PARA SU INSTALACIÓN.</t>
  </si>
  <si>
    <t>EXCAVACIÓN EN TERRENO NATURAL TIPO II Y III CON EQUIPO MANUAL O MECÁNICO DE ZANJA DE 0.20 M DE ANCHO X 0.40 M DE PROFUNDIDAD PARA ENTERRADO DE TUBERÍAS ELÉCTRICAS DE ALUMBRADO. INCLUYE: RENTA DE EQUIPO O MAQUINARIA, HERRAMIENTA MANUAL O MECÁNICA, MANO DE OBRA, LIMPIEZA DE ÁREAS DE TRABAJO, RETIRO DE ESCOMBRO Y TODO LO NECESARIO PARA SU CORRECTA EJECUCIÓN.</t>
  </si>
  <si>
    <t>RELLENO Y COMPACTADO CON MATERIAL PRODUCTO DE EXCAVACIÓN PARA ZANJA DE 0.20 M DE ANCHO X 0.40 M DE PROFUNDIDAD PARA ENTERRADO DE TUBERÍAS ELÉCTRICAS DE ALUMBRADO. INCLUYE: RENTA DE EQUIPO O MAQUINARIA, HERRAMIENTA MANUAL O MECÁNICA, MANO DE OBRA, LIMPIEZA DE ÁREAS DE TRABAJO, RETIRO DE ESCOMBRO Y TODO LO NECESARIO PARA SU CORRECTA EJECUCIÓN.</t>
  </si>
  <si>
    <t>FUENTE URBANA DANZANTE A PISO CON MOVIMIENTOS DINÁMICOS, CON 24 CHORROS CON ALTURA HASTA DE 3 METROS SOBRE EL NIVEL DE AGUA. INCLUYE SISTEMA DE SONIDO CON 4 BOCINAS</t>
  </si>
  <si>
    <t>SUMINISTRO E INSTALACIÓN DE MÓDULOS PARA PRODUCIR SALIDAS TIPO VERTICAL CON TUBERIA DE 12MM DE DIAM, ALCANZANDO UNA ALTURA DE 2.0 MTS SOBRE EL NIVEL DE PISO, COLOCADAS DE ACUERDO A PLANO DE DETALLE DE FUENTES. PARA QUE LOS CHORROS DE AGUA PUEDAN SER DINAMICOS Y CON ALTURAS VARIABLES, SE EMPLEA LA TECNOLOGÍA ECOFENIX. INCLUYE: EQUIPO, MANO DE OBRA,  HERRAMIENTA, LIMPIEZA DE ÁREAS DE TRABAJO, RETIRO DE ESCOMBRO Y TODO LO NECESARIO PARA SU CORRECTA EJECUCIÓN.</t>
  </si>
  <si>
    <t>SUMINISTRO E INSTALACIÓN DE EQUIPOS DE BOMBEO DE 1/6 SUMERGIBLE, CON OPERACIÓN INDIVIDUAL, PARA VERTICALES. BOMBAS DE ALTA EFICIENCIA / RENDIMIENTO Y BAJO CONSUMO ELÉCTRICO; 220V, BIFÁSICAS, 4 HILOS ( 2 FASES, 1 NEUTRO Y 1 TIERRA FÍSICA), DE TRABAJO CONTINUO (8 HR). INCLUYE: MATERIALES, MANO DE OBRA, HERRAMIENTA, EQUIPO, LIMPIEZA DE ÁREAS DE TRABAJO Y TODO LO NECESARIO PARA SU CORRECTA EJECUCIÓN.</t>
  </si>
  <si>
    <t>SUMINISTRO E INSTALACIÓN DE MÓDULOS DE ILUMINACIÓN TIPO COLECTOR CIRCULAR, A BASE DE LED´S, RGB, IP68, 18W DE CONSUMO, CON FLUJO LUMINICO DE 850 LM, CONTROL SUMERGIBLE PARA VERTICALES. SOFTWARE PROPIO QUE PERMITE SELECCIONAR TONOS DE COLOR POR CHORRO PARA FECHAS ESPECIALES. INCLUYE: MATERIALES, MANO DE OBRA, HERRAMIENTA, EQUIPO, LIMPIEZA EN ÁREAS DE TRABAJO Y TODO LO NECESARIO PARA SU CORRECTA EJECUCIÓN.</t>
  </si>
  <si>
    <t>SUMINISTRO E INSTALACIÓN DE TABLERO ELÉCTRICO DE CONTROL Y MANDO, EQUIPADO CON SISTEMA DE PROTECCIÓN, OPERACIÓN Y HARDWARE DE PROGRAMACIÓN. CABLEADO ESPECIAL CON AISLAMIENTO DE BUPRENO 100% SUMERGIBLE. INCLUYE: MATERIALES, MANO DE OBRA, HERRAMIENTA, EQUIPO, LIMPIEZA EN ÁREA DE TRABAJO Y TODO LO NECESARIO PARA SU CORRECTA EJECUCIÓN.</t>
  </si>
  <si>
    <t>SEÑALÉTICA HORIZONTAL</t>
  </si>
  <si>
    <t>SUMINISTRO Y APLICACIÓN DE MATERIAL TERMOPLÁSTICO COLOR  BLANCO PARA PAVIMENTO, DE 40 CMS. DE ANCHO PARA RAYAS DE PARADA. INCLUYE: ESFERILLA DE VIDRIO, MATERIALES, MANO DE OBRA Y EQUIPO PARA SU TRAZO Y EJECUCION.</t>
  </si>
  <si>
    <t>SUMINISTRO Y APLICACIÓN EN FORMA DE SPRAY DE MATERIAL TERMOPLASTICO COLOR AMARILLO  PARA PAVIMENTO ASFALTICO TIPO M-7.1, DE 40 CMS. DE ANCHO, PARA  PASOS PEATONALES. INCLUYE: ESFERILLA DE VIDRIO, MATERIALES, MANO DE OBRA Y EQUIPO PARA SU TRAZO Y EJECUCION, SEGUN E.P.</t>
  </si>
  <si>
    <t>SEÑALÉTICA VERTICAL</t>
  </si>
  <si>
    <t>SUMINISTRO E INSTALACION DE SEÑAL RESTRICTIVA SR-9, DE 71 X 71 CMS. FABRICADA EN LAMINA GALVANIZADA CAL. 16 EN ACABADO FONDO REFLEJANTE GRADO DIAMANTE E IMPRESIÓN SERIGRAFICA A 2 TINTAS, CHAROLA. CON  POSTE PTR GALVANIZADO DE 2" X 2" X 3.00 MTS. TORNILLERIA, EXCAVACION, CONCRETO, INCLUYE;  ACESORIOS, MATERIALES, DESPERDICIOS,HERRAMIENTA, EQUIPO,MANO DE OBRA Y TODO LO NECESARIO PARA SU CORRETA INSTALACION</t>
  </si>
  <si>
    <t>SUMINISTRO E INSTALACION DE SEÑAL PREVENTIVA SP-32 (PEATONES), DE 71 X 71 CM. FABRICADA EN LAMINA GALVANIZADA  CAL. 16 EN ACABADO FONDO REFLEJANTE GRADO DIAMANTE E IMPRESIÓN SERIGRAFICA, CHAROLA.CON  POSTE PTR GALVANIZADO DE 2" X 2" X 3.00 MTS. TORNILLERIA, EXCAVACION, CONCRETO, INCLUYE;  ACESORIOS, MATERIALES, DESPERDICIOS,HERRAMIENTA, EQUIPO,MANO DE OBRA Y TODO LO NECESARIO PARA SU CORRETA INSTALACION</t>
  </si>
  <si>
    <t>SUMINISTRO, FABRICACIÓN E INSTALACIÓN DE TOTEMS DE ACERO DE 4.00 M DE ALTURA CON PANTALLAS LED PARA INFORMACIÓN CON CIMENTACION CON SOPORTE DE ANCLAJE DE ESTRUCTURA CON SISTEMA DE ILUMINACION CON REGISTROS, LAMPARAS CABLEADO Y CONEXION A REGISTRO PREVIO DE ALIMETACION ELECTRICA, CABLEADO CON SALIDAS DE VOZ Y DATOS Y SOFTWARE PARA CONTROL DE PROYECCIONES EN PANTALLAS.  INCLUYE: MATERIALES, DESPERCIOS, COSUMIBLES, HERRAMIENTA, EQUIPO, MANO DE OBRA,  GRUA, FLETE, SUPERVISIÓN, LIMPIEZA EN ÁREA DE TRABAJO Y TODO LO NECESARIO PARA SU CORRECTA EJECUCIÓN.</t>
  </si>
  <si>
    <t xml:space="preserve">MÓDULO DE SANITARIOS </t>
  </si>
  <si>
    <t>PRELIMINARES</t>
  </si>
  <si>
    <t>EXCAVACIONES EN MATERIAL TIPO I Y II PARA CIMENTACIONES POR MEDIOS MECÁNICOS, VOLUMEN MEDIDO EN SECCION, INCLUYE: AFINE, TALUDES DE LA EXCAVACIÓN, MAQUINARIA, HERRAMIENTA, EQUIPO, MANO DE OBRA Y ACAMELLONAMIENTO PARA SU POSTERIOR RETIRO O REUTILIZACIÓN.</t>
  </si>
  <si>
    <t>RELLENO CON MATERIAL PRODUCTO DE LA EXCAVACION SELECCIONADO Y EN CAPAS NO MAYORES DE 20 CM DE ESPESOR, COMPACTADAS AL 95% DE SU PVSM, VOLUMEN MEDIDO EN SECCION, INCLUYE: MATERIAL, AGUA, HOMOGENIZACIÓN, EQUIPO, HERRAMIENTAS Y MANO DE OBRA.</t>
  </si>
  <si>
    <t>PLANTILLAS DE CONCRETO SIMPLE F'c=100 KG/CM2 DE 5CM DE ESPESOR , SOBRE LA EXCAVACIÓN RECIENTE, APISONANDO LA SUPERFICIE DE LA EXCAVACIÓN CON PISÓN MECANICO. INCLUYE: MATERIALES, AGUA, DESPERDICIOS, EQUIPO, HERRAMIENTA Y MANO DE OBRA.</t>
  </si>
  <si>
    <t>CARGA Y ACARREO DEL 1ER KM, DEL MATERIAL PRODUCTO DE LOS DESMONTES, DESPALMES, EXCAVACIONES, CORTES Y PERFORACIONES, VOLUMEN MEDIDO EN SECCION. INCLUYE: MAQUINARIA, HERRAMIENTA, EQUIPO Y MANO DE OBRA.</t>
  </si>
  <si>
    <t xml:space="preserve">CIMENTACIÓN </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</si>
  <si>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</si>
  <si>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</si>
  <si>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</si>
  <si>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</si>
  <si>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</si>
  <si>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</si>
  <si>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 DE 12CM DE ESPESOR,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t>
  </si>
  <si>
    <t xml:space="preserve">ALBAÑILERÍA Y ACABADOS </t>
  </si>
  <si>
    <t xml:space="preserve">SUMINISTRO Y COLOCACIÓN DE MURO DE BLOCK DE CONCRETO CURADO AL VAPOR DE 15 X 20 X 40 CM CON MORTERO CEMENTO-ARENA 1:5 A MEZCLA CORTADA. INCLUYE: MATERIALES, HERRAMIENTA, EQUIPO, ELEVACIONES, ACARREOS, ANDAMIAJES, MANO DE OBRA Y TODO LO NECESARIO PARA SU CORRECTA EJECUCIÓN.
</t>
  </si>
  <si>
    <t>CASTILLO DE CONCRETO DE 15 X 15 CM,  FABRICADO CON CONCRETO PREMEZCLADO EN PLANTA DOSIFICADORA DE F'C=200 KG/CM2, ARMADO CON 4 VRS. 3/8" Y  ESTRIBOS #2 @15CM. INCLUYE: MATERIALES, CIMBRA, DESCIMBRA, CURADO DE CONCRETO, ACERO DE REFUERZO, CORTES, ALAMBRE RECOCIDO,  HERRAMIENTA, EQUIPO, ELEVACIONES, ACARREOS, ANDAMIAJES Y MANO DE OBRA</t>
  </si>
  <si>
    <t>CERRAMIENTO DE CONCRETO DE 15 X 20 CM,  FABRICADO CON CONCRETO PREMEZCLADO EN PLANTA DOSIFICADORA DE F'C=200 KG/CM2, ARMADO CON 4 VRS. 1/2" Y ESTRIBOS DE ALAMBRON @20CM. INCLUYE: MATERIALES, CIMBRA, DESCIMBRA, CURADO DE CONCRETO, ACERO DE REFUERZO, CORTES, ALAMBRE RECOCIDO,  HERRAMIENTA, EQUIPO, ELEVACIONES, ACARREOS, ANDAMIAJES Y MANO DE OBRA</t>
  </si>
  <si>
    <t>ZARPEO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PARA MUROS EXTERIORES</t>
  </si>
  <si>
    <t>PISO DE CERÁMICO 44 X 44 CM MODELO COSTA BRASIL COLOR CAFE MARCA LAMOSA O SIMILIAR EN CALIDAD Y PRECIO COLOR SEGÚN MUESTRA ASENTADO CON ADEHSIVO CREST COLOCADO A HUESO EN AREAS DE PROYECTO DE REMODELACION Y ESCALERA. INCLUYE: SUMINISTRO DE MATERIALES, NIVELACION DE LA SUPERFICIE, ASENTADO CON CEMENTO CREST LECHEREADO, CORTES, DESPERDICIOS, ACARREOS, HERRAMIENTA, MATERIAL DE CONSUMO, LIMPIEZA, MANO DE OBRA Y TODO LO NECESARIO PARA SU CORRECTA EJECUCION</t>
  </si>
  <si>
    <t>ZOCLO CERÁMICO 9X44 MODELO COSTA BRASIL COLOR CAFE MARCA LAMOSA O EQUIVALENTE EN CALIDAD Y PRECIO COLOR SEGÚN MUESTRA ASENTADO CON ADEHSIVO CREST COLOCADO A HUESO. INCLUYE: SUMINISTRO DE MATERIALES, NIVELACION DE LA SUPERFICIE, ASENTADO CON CEMENTO CREST LECHEREADO, CORTES, DESPERDICIOS, ACARREOS, HERRAMIENTA, MATERIAL DE CONSUMO, LIMPIEZA, MANO DE OBRA Y TODO LO NECESARIO PARA SU CORRECTA EJECUCION</t>
  </si>
  <si>
    <r>
      <rPr>
        <sz val="9"/>
        <color theme="1"/>
        <rFont val="Arial"/>
      </rPr>
      <t>SUMINISTRO Y APLICACION DE PINTURA VINÍLICA EN MUROS, MARCA COMEX VINIMEX TOTAL O EQUIVALENTE EN CALIDAD, COLOR</t>
    </r>
    <r>
      <rPr>
        <b/>
        <sz val="9"/>
        <color theme="1"/>
        <rFont val="Arial"/>
      </rPr>
      <t>: ALGODAO EGIPCIO (#E6DFCE)</t>
    </r>
    <r>
      <rPr>
        <sz val="9"/>
        <color theme="1"/>
        <rFont val="Arial"/>
      </rPr>
      <t>, PARA LOBBY INTERIOR, A DOS MANOS,  INCLUYE: SUMINISTROS, PROTECCIÓN DE  AREAS ADYACENTES, SELLADOR 5 X 1 MARCA COMEX O EQUIVALENTE, ANDAMIOS, DESPERDICIOS, HERRAMIENTA, EQUIPO, MATERIAL DE CONSUMO, MANO DE OBRA Y TODO LO NECESARIO PARA SU CORRECTA EJECUCIÓN.</t>
    </r>
  </si>
  <si>
    <t>PUERTAS Y VENTANAS</t>
  </si>
  <si>
    <t>SUMINISTRO E INSTALACION DE PUERTA DE ACERO ABATIBLE DE 1.00 X 2.10 MTRS A BASE DE ANGULO DE PERTIL PTR DE 2" X 2" Y LAMINA DE ACERO LISA CALIBRE 16. INCLUYE:  BISAGRAS DE PIVOTE, JALADERAS SEGUN DISEÑO, CERRADURAS, PASADORES, DOS MANOS PINTURA ESMALTE COLOR GRIS SOBRE UNA CAPA DE FONDO ANTICORROSIVO COLOR ESPECIFICADO POR SUPERVISIÓN, MATERIAL, SOLDADURA 6013, , EQUIPO, CORTES, DESPERDICIO, MANO DE OBRA Y HERRAMIENTA .</t>
  </si>
  <si>
    <t xml:space="preserve">PZA </t>
  </si>
  <si>
    <t>SUMINISTRO Y COLOCACION DE PUERTA DE MAMPARA ESTANDAR MCA. SANILOCK , DE 0.62 X 1.50 MTS. TIPO: PUERTA, ACABADO ACERO INOXIDABLE, INCLUYE: MATERIALES, MANO DE OBRA, ACARREO, FLETE A OBRA, FIJACION, SOPORTES, CORTES, DESPERDICIOS Y RETIRO DE SOBRANTES FUERA DE OBRA</t>
  </si>
  <si>
    <t>SUMINISTRO Y COLOCACION DE PUERTA DE MAMPARA ESTANDAR MCA. SANILOCK , DE 0.84 X 1.50 MTS. TIPO: PUERTA DE BAÑO PARA DISCAPACITADOS, ACABADO ACERO INOXIDABLE, INCLUYE: MATERIALES, MANO DE OBRA, ACARREO, FLETE A OBRA, FIJACION, SOPORTES, CORTES, DESPERDICIOS Y RETIRO DE SOBRANTES FUERA DE OBRA</t>
  </si>
  <si>
    <t>MUEBLES SANITARIOS</t>
  </si>
  <si>
    <t>SUMINISTRO Y COLOCACION DE INODORO MCA. AMERICAN STANDARD DE LA LINEA TURBO CADET RH EL MOD. 4142100MX (TANQUE) 3483001MX (TAZA RH EL) EN COLOR BLANCO 020 TIPO EN ELONGADO O EQUIVALENTE, INCLUYE: MATERIALES, JUNTA DE CERA PRHOEL, MANO DE OBRA, HERRAMIENTA, ACARREO, FLETE A OBRA DEL MATERIAL, FIJACION, PRUEBAS, AJUSTE, SOPORTES Y RETIRO DE SOBRANTES FUERA DE OBRA</t>
  </si>
  <si>
    <t>SUM. Y COL. DE FLUXOMETRO PARA INODORO, MOD. 311-32, MCA. HELVEX, INCLUYE: TRAZO, ACARREO, ELEVACION, PRUEBAS, HERRAMIENTA Y EQUIPO, LIMPIEZA DEL AREA DE TRABAJO Y TODO LO NECESARIO PARA LA CORRECTA EJECUCION DE LOS TRABAJOS.</t>
  </si>
  <si>
    <t>SUMINISTRO Y COLOCACION DE MINGITORIO MCA. AMERICAN STANDARD DE LA LINEA NUEVO ORINOCO MOD. 01-397 EN COLOR BLANCO 020, INCLUYE: MATERIALES, MANO DE OBRA, HERRAMIENTA, ACARREO, FLETE A OBRA DEL MATERIAL, FIJACION, PRUEBAS, AJUSTE Y RETIRO DE SOBRANTES FUERA DE OBRA.</t>
  </si>
  <si>
    <t>SUMINISTRO Y COLOCACION DE LLAVE PARA MINGITORIO ECONOMIZADORA CON CIERRE AUTOMATICO. MARCA HELVEX, MODELO 110-WC-4.8 .INCLUYE: TRAZO, ACARREO, ELEVACION, SELLADO DE UNIONES, PRUEBAS, HERRAMIENTA Y EQUIPO, LIMPIEZA DEL AREA DE TRABAJO Y TODO LO NECESARIO PARA LA CORRECTA EJECUCION DE LOS TRABAJOS.</t>
  </si>
  <si>
    <t>SUMINISTRO Y COLOCACION DE COLADERA DE PISO, UNA BOCA, CON REJILLA CUADRADA MCA. HELVEX MOD. 24-CH O EQUIVALENTE INCLUYE: MATERIALES, MANO DE OBRA, HERRAMIENTA, ACARREO, FLETE A OBRA DEL MATERIAL, FIJACION Y RETIRO DE SOBRANTES FUERA DE OBRA.</t>
  </si>
  <si>
    <t>SUM. Y COL. DE OVALIN PARA EMPOTRAR, MCA. IDEAL STANDARD, COLOR BLANCO DE 0.54 X 0.445 MTS. INCLUYE: TRAZO, ACARREO, ELEVACION, JUNTEO, HERRAMIENTA Y EQUIPO, LIMPIEZA DEL AREA DE TRABAJO Y TODO LO NECESARIO PARA LA CORRECTA EJECUCION DE LOS TRABAJOS.</t>
  </si>
  <si>
    <t>SUMINISTRO E INSTALACION DE LLAVE CROMADA MARCA: HELVEX MODELO TV-121. INCLUYE: SUMINISTRO, MANGUERA ALIMENTADORA, COLOCACIÓN, EQUIPO, HERRAMIENTA, MANO DE OBRA Y TODO LO NECESARIO PARA SU CORRECTA EJECUCIÓN.</t>
  </si>
  <si>
    <t>SUMINISTRO E INSTALACION DE CESPOL DE BRONCE PARA LAVABO, MCA. IDEAL STANDARD, MODELO 3070.INCLUYE: TRAZO, ACARREO, ELEVACION, SELLADO DE UNIONES, PRUEBAS, HERRAMIENTA Y EQUIPO, LIMPIEZA DEL AREA DE TRABAJO Y TODO LO NECESARIO PARA LA CORRECTA EJECUCION DE LOS TRABAJOS.</t>
  </si>
  <si>
    <t>SUM. Y COL. DE DESPACHADOR DE PAPEL HIGIENICO, MCA. KIMBERLY JUMBO, COLOR HUMO GRIS DE 37 X 36 X 13 CM. INCLUYE: 6 ROLLOS DE REPUESTO, TRAZO, ACARREO, ELEVACION, COLOCACION, HERRAMIENTA Y EQUIPO, LIMPIEZA DEL AREA DE TRABAJO Y TODO LO NECESARIO PARA LA CORRECTA EJECUCION DE LOS TRABAJOS.</t>
  </si>
  <si>
    <t>SUM. Y COL. DE JABONERA DE PRESION, MCA. KIMBERLY, COLOR HUMO GRIS DE 31.8 X 16.5 X 10 CM. INCLUYE: 6 PAQUETES DE REPUESTO, TRAZO, ACARREO, ELEVACION, COLOCACION, PRUEBAS, HERRAMIENTA Y EQUIPO, LIMPIEZA DEL AREA DE TRABAJO Y TODO LO NECESARIO PARA LA CORRECTA EJECUCION DE LOS TRABAJOS.</t>
  </si>
  <si>
    <t>SUM. Y COL. DE DESPACHADOR DE PAPEL PARA SECADO DE MANOS, MCA. LEV-R-MATIC, COLOR HUMO GRIS DE 30.48 X 38.10 X 26.67 CM. INCLUYE: 6 ROLLOS DE REPUESTO, TRAZO, ACARREO, ELEVACION, COLOCACION, PRUEBAS, HERRAMIENTA Y EQUIPO, LIMPIEZA DEL AREA DE TRABAJO Y TODO LO NECESARIO PARA LA CORRECTA EJECUCION DE LOS TRABAJOS.</t>
  </si>
  <si>
    <t>SUM. Y COL. DE LUNA A BASE DE ESPEJO DE 0.80 X 1.47 MTS. DE 6 MM. DE ESPESOR 1ER. GRUPO. INCLUYE: BASTIDOR DE MADERA DE PINO, TORNILLOS, TAQUETES, PIJAS, RIBETE EN T "F" 3160 DE ALUMINIO Y MARCO DE ALUMINIO ANODIZADO NATURAL DE 1", ACARREO, CORTES, ELEVACION, COLOCACION, SELLADO, HERRAMIENTA Y EQUIPO, LIMPIEZA DEL AREA DE TRABAJO Y TODO LO NECESARIO PARA LA CORRECTA EJECUCION DE LOS TRABAJOS.</t>
  </si>
  <si>
    <t>SUMINISTRO Y COLOCACION DE MAMPARA ESTANDAR MCA. SANILOCK MOD. 4201-4, DE 1.50X1.50 MTS. TIPO: PANEL LATERAL, ACABADO ACERO INOXIDABLE, INCLUYE: MATERIALES, MANO DE OBRA, ACARREO, FLETE A OBRA, FIJACION, SOPORTES, CORTES, DESPERDICIOS Y RETIRO DE SOBRANTES FUERA DE OBRA</t>
  </si>
  <si>
    <t>SUMINISTRO Y COLOCACION DE MAMPARA ESTANDAR MCA. SANILOCK MOD. 4206-0 (MINGITORIO), DE 0.46X1.20 MTS. TIPO: PANEL LATERAL, ACABADO ACERO INOXIDABLE, INCLUYE: MATERIALES, MANO DE OBRA, ACARREO, FLETE A OBRA, FIJACION, SOPORTES, CORTES, DESPERDICIOS Y RETIRO DE SOBRANTES FUERA DE OBRA</t>
  </si>
  <si>
    <t>SUMINISTRO Y COLOCACION DE MAMPARA ESTANDAR MCA. SANILOCK MOD. 4202-0, DE 0.60X1.80 MTS. TIPO: PILASTRA A PARED, ACABADO ACERO INOXIDABLE, INCLUYE: MATERIALES, MANO DE OBRA, ACARREO, FLETE A OBRA, FIJACION, SOPORTES, CORTES, DESPERDICIOS Y RETIRO DE SOBRANTES FUERA DE OBRA</t>
  </si>
  <si>
    <t>SUMINISTRO Y COLOCACION DE MAMPARA ESTANDAR MCA. SANILOCK MOD. 4202-0, DE 0.40X1.80 MTS. TIPO: PILASTRA A PARED, ACABADO ACERO INOXIDABLE, INCLUYE: MATERIALES, MANO DE OBRA, ACARREO, FLETE A OBRA, FIJACION, SOPORTES, CORTES, DESPERDICIOS Y RETIRO DE SOBRANTES FUERA DE OBRA</t>
  </si>
  <si>
    <t>SUMINISTRO Y COLOCACION DE MAMPARA ESTANDAR MCA. SANILOCK MOD. 4202-0, DE 0.25X1.80 MTS. TIPO: PILASTRA A PARED, ACABADO ACERO INOXIDABLE, INCLUYE: MATERIALES, MANO DE OBRA, ACARREO, FLETE A OBRA, FIJACION, SOPORTES, CORTES, DESPERDICIOS Y RETIRO DE SOBRANTES FUERA DE OBRA</t>
  </si>
  <si>
    <t>SUMINISTRO Y COLOCACION DE MAMPARA ESTANDAR MCA. SANILOCK MOD. 4202-2, DE 0.17X1.50 MTS. TIPO: PILASTRA A PARED, ACABADO ACERO INOXIDABLE, INCLUYE: MATERIALES, MANO DE OBRA, ACARREO, FLETE A OBRA, FIJACION, SOPORTES, CORTES, DESPERDICIOS Y RETIRO DE SOBRANTES FUERA DE OBRA</t>
  </si>
  <si>
    <t>ELABORACION DE PLACA PARA LAVABO EN DIRRECION GENERAL A BASE DE CONCRETO 150 KG/CM2, HECHO EN OBRA DE 8 CMS. DE ESPESOR ARMADA CON VRS. DE 3/8 @ 15 CMS. DE ESPESOR FY= 4200 KG/CMS. FORMANDO CUADRICULA, DEJANDO 3 HUECOs PARA RECIBIR OVALIN Y LLAVES, PLACA DE GRANITO COLOR IGUAL A LOSETA DE MURO SEGUN MUESTRA APROBADA, . INCLUYE: MATERIALES FALDON FRONTAL Y LATERAL DE 20 CMS. RANURA EN MUROS PARA EMPOTRAR, CIMBRA COMUN, CORTES RECTOS, HERRAMIENTA, EQUIPO, MATERIAL DE CONSUMO, ACARREO, DESPERDICIOS, MANO DE OBRA Y TODO LO NECESARIO PARA SU CORRECTA EJECUCION ( VERIFICAR MEDIDAS)</t>
  </si>
  <si>
    <t xml:space="preserve">ILUMINACION </t>
  </si>
  <si>
    <t>SUMINISTRO E INSTALACION DE LUMINARIA COLGANTE, MARCA: BENITO URBAN, MODELO: ILNBT34, ANCLADO A ESTRUCTURA DE ACERO INCLUYE: RANURADO Y RESANE, MATERIAL, EQUIPO, HERRAMIENTA, MANO DE OBRA, RETIRO Y TODO LO NECESARIO PARA SU CORRECTA INSTALACION</t>
  </si>
  <si>
    <t>SUMINISTRO E INSTALACION DE CONTACTO DUPLEX POLARIZADO, 1 FASE, 3 HILOS, 125 VOLTS, 15 AMPERS, CAT.  5262RD, COLOR ROJO, MCA. ARROW-HART,  CON PLACA DE ALUMINIO CATALOGO AH-23,  MARCA ARROW HART. , INCLUYE: RANURADO Y RESANE, MATERIAL, EQUIPO, HERRAMIENTA, MANO DE OBRA, RETIROS Y TODO LO NECESARIO PARA SU CORRECTA INSTALACION</t>
  </si>
  <si>
    <t>SUMINISTRO E INSTALACION DE DOS APAGADORES SENCILLOS LINEA MODUS, 1 MODULO, 127 VOLTS, 10 AMPERES CAT. E2001, CON PLACA DE RESINA 2 VENT COLOR MARFIL, CAT.E5N2, MARCA BTICINO., INCLUYE: RANURADO Y RESANE, MATERIAL, EQUIPO, HERRAMIENTA, MANO DE OBRA, RETIROS Y TODO LO NECESARIO PARA SU CORRECTA INSTALACION</t>
  </si>
  <si>
    <t>CASETA / OFICINA</t>
  </si>
  <si>
    <r>
      <rPr>
        <sz val="9"/>
        <color theme="1"/>
        <rFont val="Arial"/>
      </rPr>
      <t>SUMINISTRO Y APLICACION DE PINTURA VINÍLICA EN MUROS, MARCA COMEX VINIMEX TOTAL O EQUIVALENTE EN CALIDAD, COLOR</t>
    </r>
    <r>
      <rPr>
        <b/>
        <sz val="9"/>
        <color theme="1"/>
        <rFont val="Arial"/>
      </rPr>
      <t>: ALGODAO EGIPCIO (#E6DFCE)</t>
    </r>
    <r>
      <rPr>
        <sz val="9"/>
        <color theme="1"/>
        <rFont val="Arial"/>
      </rPr>
      <t>, PARA LOBBY INTERIOR, A DOS MANOS,  INCLUYE: SUMINISTROS, PROTECCIÓN DE  AREAS ADYACENTES, SELLADOR 5 X 1 MARCA COMEX O EQUIVALENTE, ANDAMIOS, DESPERDICIOS, HERRAMIENTA, EQUIPO, MATERIAL DE CONSUMO, MANO DE OBRA Y TODO LO NECESARIO PARA SU CORRECTA EJECUCIÓN.</t>
    </r>
  </si>
  <si>
    <t>SUMINISTRO E INSTALACION DE PUERTA BATIENTE DE CRISTAL TEMPLADO  DE 2.00 X 1.00 MTR,  DE 9MM CON HERRAJES MARCA HIDELY O EQUIVALENTE EN CALIDAD, COMPUESTO POR BISAGRAS DE PISO VAIVEN CERRADURAS A PISO Y JALADERAS DE ACERO INOXIDABLE TIPO H Y MARCO METÁLICO. INCLUYE: SUMINISTRO DE MATERIAL,  HERRAMIENTA, EQUIPO, COLOCACION, CORTES, NIVELADO,  CHAPA 2 JUEGOS DE LLAVES, MANO DE OBRA Y TODO LO NECESARIO PARA SU CORRECTA EJECUCION (VERIFICAR MEDIDAS  EN OBRA).</t>
  </si>
  <si>
    <t>SUMINISTRO Y COLOCACIÓN DE VENTANA FIJA DE CANCEL DE ALUMINIO COLOR NEGRO MATE 2"X2" CRISTAL DE 6MM TRANSLUCIDO. MEDIDAS 2.50 MTS ANCHO X 1.00 MTS ALTO DE ACUERDO A MODULACIÓN SEGÚN PLANOS.INCLUYE  SUMINISTRO DE MATERIALES, HERRAMIENTA, EQUIPO, MANO DE OBRA Y TODO LO NECESARIO PARA SU CORRECTA EJECUCIÓN.</t>
  </si>
  <si>
    <t>SUMINISTRO Y COLOCACIÓN DE VENTANA CORREDIZA DE CANCEL DE ALUMINIO COLOR NEGRO MATE 2"X2" CRISTAL DE 6MM TRANSLUCIDO. MEDIDAS 0.50 MTS ANCHO X 1.00 MTS ALTO DE ACUERDO A MODULACIÓN SEGÚN PLANOS.INCLUYE  SUMINISTRO DE MATERIALES, HERRAMIENTA, EQUIPO, MANO DE OBRA Y TODO LO NECESARIO PARA SU CORRECTA EJECUCIÓN.</t>
  </si>
  <si>
    <t>SUMINISTRO E INSTALACION DE LUMINARIA DE PANEL LED DE EMPOTRAR EN PLAFON RETICULAR CON GABINETE DE 61 X 61 CMS. MARCA: ESTEVEZ MODELO PANEL LED 19461-0 O EQUIVALENTE EN CALIDAD CON MARCO ABATIBLE COMPUESTA DE LAMINA DE PRIMERA CAL 22 ESMALTADO CON PINTURA DE POLVO COLOR BLANCO 93 % REFLECTANCIA, INCLUYE: RANURADO Y RESANE, MATERIAL, EQUIPO, HERRAMIENTA, MANO DE OBRA, RETIROS Y TODO LO NECESARIO PARA SU CORRECTA INSTALACION</t>
  </si>
  <si>
    <t>SUMINISTRO E INSTALACION DE LAMPARA LED TIPO SPOT DIRIGIBLE DE EMPOTRAR EN PLAFON, MARCA: TECNOLITE, MODELO: 241-5YDLED154MV40S , O EQUIVALENTE EN CALIDAD CON MARCO ABATIBLE COMPUESTA DE LAMINA DE PRIMERA CAL 22 ESMALTADO CON PINTURA DE POLVO COLOR BLANCO 93 % REFLECTANCIA, INCLUYE: RANURADO Y RESANE, MATERIAL, EQUIPO, HERRAMIENTA, MANO DE OBRA, RETIROS Y TODO LO NECESARIO PARA SU CORRECTA INSTALACION</t>
  </si>
  <si>
    <t>SITE (CONTROL DE VOZ Y DATOS )</t>
  </si>
  <si>
    <t>SUMINISTRO E INSTALACION DE RACK METALICO PARA LA COLOCACION DE EQUIPO DE CONTROL DE TECONOLOGIAS "SITE"  , CON LAS CARACTERISTICAS INDICADAS POR EL PROVEDOR DE SERVICIO DE TECNOLOGIAS,</t>
  </si>
  <si>
    <t>CALLE 5 MAYO ANDADOR PEATONAL</t>
  </si>
  <si>
    <r>
      <rPr>
        <b/>
        <sz val="9"/>
        <color theme="1"/>
        <rFont val="Arial"/>
      </rPr>
      <t>CORTE CON DISCO EN CONCRETO HIDRÁULICO</t>
    </r>
    <r>
      <rPr>
        <sz val="9"/>
        <color theme="1"/>
        <rFont val="Arial"/>
      </rPr>
      <t>, INCLUYE: AGUA, EQUIPO, HERRAMIENTA Y MANO DE OBRA. (ML)</t>
    </r>
  </si>
  <si>
    <r>
      <rPr>
        <b/>
        <sz val="9"/>
        <color theme="1"/>
        <rFont val="Arial"/>
      </rPr>
      <t>DEMOLICIÓN DE CORDONES O GUARNICIONES DE CONCRETO EXISTENTES</t>
    </r>
    <r>
      <rPr>
        <sz val="9"/>
        <color theme="1"/>
        <rFont val="Arial"/>
      </rPr>
      <t>, POR MEDIOS MECANICOS Y/O MANUALES. INCLUYE:  MANO DE OBRA, MAQUINARIA, HERRAMIENTA, EQUIPO, EQUIPO DE CORTE, TRASPALEO Y ACAMELLONAMIENTO DE MATERIAL PARA SU RETIRO CON RETIRO DE MATERIAL FUERA DE LA OBRA A ZONA AUTORIZADA POR SUPERVISION Y TODO LO NECESARIO PARA SU CORRECTA EJECUCION</t>
    </r>
  </si>
  <si>
    <r>
      <rPr>
        <b/>
        <sz val="9"/>
        <color theme="1"/>
        <rFont val="Arial"/>
      </rPr>
      <t>DEMOLICION DE BANQUETA PERIMETRAL,</t>
    </r>
    <r>
      <rPr>
        <sz val="9"/>
        <color theme="1"/>
        <rFont val="Arial"/>
      </rPr>
      <t xml:space="preserve"> INCLUYE:  MANO DE OBRA, MAQUINARIA, HERRAMIENTA, EQUIPO, EQUIPO DE CORTE, TRASPALEO Y ACAMELLONAMIENTO DE MATERIAL PARA SU RETIRO CON RETIRO DE MATERIAL FUERA DE LA OBRA A ZONA AUTORIZADA POR SUPERVISION Y TODO LO NECESARIO PARA SU CORRECTA EJECUCION</t>
    </r>
  </si>
  <si>
    <r>
      <rPr>
        <b/>
        <sz val="9"/>
        <color theme="1"/>
        <rFont val="Arial"/>
      </rPr>
      <t>RENIVELACIÓN DE TAPAS DE REGISTRO EXISTENTE</t>
    </r>
    <r>
      <rPr>
        <sz val="9"/>
        <color theme="1"/>
        <rFont val="Arial"/>
      </rPr>
      <t>. INCLUYE: MATERIALES, HERRAMIENTA, MANO DE OBRA, EQUIPO Y TODO LO NECESARIO PARA SU CORRECTA EJECUCIÓN. (PZA)</t>
    </r>
  </si>
  <si>
    <r>
      <rPr>
        <sz val="9"/>
        <color theme="1"/>
        <rFont val="Arial"/>
      </rPr>
      <t xml:space="preserve">SUMINISTRO E INSTALACIÓN DE </t>
    </r>
    <r>
      <rPr>
        <b/>
        <sz val="9"/>
        <color theme="1"/>
        <rFont val="Arial"/>
      </rPr>
      <t>FIRME DE CONCRETO DE 12CM DE ESPESOR,</t>
    </r>
    <r>
      <rPr>
        <sz val="9"/>
        <color theme="1"/>
        <rFont val="Arial"/>
      </rPr>
      <t xml:space="preserve"> CONCRETO PREMEZCLADO EN PLANTA DOSIFICADORA DE FC=200 Kg/CM2,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r>
  </si>
  <si>
    <r>
      <rPr>
        <sz val="9"/>
        <color theme="1"/>
        <rFont val="Arial"/>
      </rPr>
      <t xml:space="preserve">SUMINISTRO Y COLOCACIÓN DE </t>
    </r>
    <r>
      <rPr>
        <b/>
        <sz val="9"/>
        <color theme="1"/>
        <rFont val="Arial"/>
      </rPr>
      <t>PISO GRANITO</t>
    </r>
    <r>
      <rPr>
        <sz val="9"/>
        <color theme="1"/>
        <rFont val="Arial"/>
      </rPr>
      <t xml:space="preserve">,  MODELO </t>
    </r>
    <r>
      <rPr>
        <b/>
        <sz val="9"/>
        <color theme="1"/>
        <rFont val="Arial"/>
      </rPr>
      <t>GRISAL</t>
    </r>
    <r>
      <rPr>
        <sz val="9"/>
        <color theme="1"/>
        <rFont val="Arial"/>
      </rPr>
      <t xml:space="preserve"> 60X60 CM DE 3.5 CM DE ESPESOR. MARCA STONIA O EQUIVALENTE, DESPLANTADO SOBRE FIRME DE CONCRETO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</si>
  <si>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CALLE DR COSS  ANDADOR PEATONAL</t>
  </si>
  <si>
    <r>
      <rPr>
        <b/>
        <sz val="9"/>
        <color theme="1"/>
        <rFont val="Arial"/>
      </rPr>
      <t>TRAZO Y NIVELACION</t>
    </r>
    <r>
      <rPr>
        <sz val="9"/>
        <color theme="1"/>
        <rFont val="Arial"/>
      </rPr>
      <t xml:space="preserve"> DEL AREA A CONSTRUIR ESTABLECIENDO EJES DE REFERENCIA. INCLUYE: LOCALIZACION DE INSTALACIONES HIDRAULICAS, SANITARIAS, BRIGADAS TOPOGRAFICAS A DISPOSICION DE LA SUPERVSION, EQUIPO, HERRAMIENTAS, MATERIALES DE CONSUMO, MANIOBRAS, ACARREOS, LIMPIEZA Y TODO   LO NECESARIO PARA SU CORRECTA EJECUCION.</t>
    </r>
  </si>
  <si>
    <r>
      <rPr>
        <sz val="9"/>
        <color theme="1"/>
        <rFont val="Arial"/>
      </rPr>
      <t xml:space="preserve">SUMINISTRO E INSTALACIÓN DE </t>
    </r>
    <r>
      <rPr>
        <b/>
        <sz val="9"/>
        <color theme="1"/>
        <rFont val="Arial"/>
      </rPr>
      <t>BOLARDO</t>
    </r>
    <r>
      <rPr>
        <sz val="9"/>
        <color theme="1"/>
        <rFont val="Arial"/>
      </rPr>
      <t xml:space="preserve"> DE PROTECCIÓN PERIMETRAL,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</si>
  <si>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rPr>
      <t xml:space="preserve">SUMINISTRO DE INSTALACION DE </t>
    </r>
    <r>
      <rPr>
        <b/>
        <sz val="9"/>
        <color theme="1"/>
        <rFont val="Arial"/>
      </rPr>
      <t xml:space="preserve">BASURERO </t>
    </r>
    <r>
      <rPr>
        <sz val="9"/>
        <color theme="1"/>
        <rFont val="Arial"/>
      </rPr>
      <t>DE MARCA BKT MOBILIARIO URBANO O SIMILAR,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</si>
  <si>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t xml:space="preserve">SUMINISTRO DE INSTALACION DE BANCA DE CONCRETO PREFABRICADO MARCA OPTICRETOS, MODELO IPSUM CON ACABADO APARENTE GRIS NATURAL CON UNA DIMENSION DE 150 CM DE LARGO X 45 CM DE ANCHO Y 45 CM DE ALTURA. FIJACION SOBRE HORMIGON O PAVIMENTO. VER PLANO: . INCLUYE: SUMINISTRO DE LOS MATERIALES Y MANODE OBRA, HERRAMIENTA, MAQUINARIA, EQUIPO, LIMPIEZA Y TODO LO NECESARIO PARA SU CORRECTA Y COMPLETA EJECUCION.      </t>
  </si>
  <si>
    <t>ÁREA  VERDE</t>
  </si>
  <si>
    <r>
      <rPr>
        <sz val="9"/>
        <color theme="1"/>
        <rFont val="Arial"/>
      </rPr>
      <t xml:space="preserve">SUMINISTRO Y SEMBRADO DE </t>
    </r>
    <r>
      <rPr>
        <b/>
        <sz val="9"/>
        <color theme="1"/>
        <rFont val="Arial"/>
      </rPr>
      <t>ENCINO ROBLE</t>
    </r>
    <r>
      <rPr>
        <sz val="9"/>
        <color theme="1"/>
        <rFont val="Arial"/>
      </rPr>
      <t xml:space="preserve"> (Quercus polymorpha),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</si>
  <si>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OLMO</t>
    </r>
    <r>
      <rPr>
        <sz val="9"/>
        <color theme="1"/>
        <rFont val="Arial"/>
      </rPr>
      <t xml:space="preserve">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</si>
  <si>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t>SUMINISTRO E INSTALACION DE REJILLA PARA ARRIATE DIAMETRO 3.84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</si>
  <si>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r>
      <rPr>
        <sz val="9"/>
        <color rgb="FF000000"/>
        <rFont val="Arial"/>
      </rPr>
      <t xml:space="preserve">SUMINISTRO DE INSTALACION DE </t>
    </r>
    <r>
      <rPr>
        <b/>
        <sz val="9"/>
        <color rgb="FF000000"/>
        <rFont val="Arial"/>
      </rPr>
      <t>BANCA DE CONCRETO</t>
    </r>
    <r>
      <rPr>
        <sz val="9"/>
        <color rgb="FF000000"/>
        <rFont val="Arial"/>
      </rPr>
      <t xml:space="preserve"> PREFABRICADO MARCA OPTICRETOS, MODELO IPSUM CON ACABADO APARENTE GRIS NATURAL CON UNA DIMENSION DE 150 CM DE LARGO X 45 CM DE ANCHO Y 45 CM DE ALTURA. FIJACION SOBRE HORMIGON O PAVIMENTO. VER PLANO: . INCLUYE: SUMINISTRO DE LOS MATERIALES Y MANODE OBRA, HERRAMIENTA, MAQUINARIA, EQUIPO, LIMPIEZA Y TODO LO NECESARIO PARA SU CORRECTA Y COMPLETA EJECUCION.      </t>
    </r>
  </si>
  <si>
    <t>SISTEMA DE SEGURIDAD</t>
  </si>
  <si>
    <t>CCTV</t>
  </si>
  <si>
    <t>SUMINISTRO, MONTAJE Y PROGRAMACIÓN DE ADMINISTRADOR CENTRAL PARA MONITOREO Y CONTROL DE LA RED DE COMUNICACIÓNES,  INTERFACE A TRAVÉS DE WINDOWS EXPLORER. SERVICIOS WEB, ACCESOS RESTRINGIDOS (USUARIOS-PASSWORDS), MANEJO DE HORARIOS, ALMACENAMIENTO DE DATOS EN FORMATOS DIFERENTES, GENERACIÓN DE ALARMAS VISUALES EN LA PANTALLA LOCAL O POR EMAIL, CAPACITACIÓN A LOS USUARIOS FINALES: INCLUYE: INSTALACION, EQUIPO, HERRAMIENTA, MANO DE OBRA Y TODO LO NECESARIO PARA SU CORRECTA OPERACION</t>
  </si>
  <si>
    <t>SUMINISTRO E INSTALACIÓN DE CÁMARA DE SEGURIDAD INALAMBRICA MARCA: PANASONIC, MODELO: WV-SFV781L, CON MECANISMO RESISTENTE AL VANDALISMO, DOMO CON REVESTIMIENTO CONTRA AGUA O EQUIVALENTE EN CALIDAD, INCLUYE: HERRAMIENTA, MATERIAL, INSTALACION Y TODO LO NECESARIO PARA SU CORRECTA OPERACION</t>
  </si>
  <si>
    <t>VARIOS</t>
  </si>
  <si>
    <t xml:space="preserve">LIMPIEZA </t>
  </si>
  <si>
    <t>LIMPIEZA FINAL DE LA OBRA Y DURANTE EL PERIODO DE EJECUCION DE LA MISMA.  INCLUYE: RETIRO DE MATERIALES SOBRANTES, DESPERDICIOS, ACARREOS, MATERIALES, EQUIPO  Y MANO DE OBRA.</t>
  </si>
  <si>
    <t>PLANOS DE OBRA TERMINADA</t>
  </si>
  <si>
    <t>ELABORACIÓN DE PLANOS DE OBRA TERMINADA ESCALA 1:500.  ELABORADO EN AUTO CAD 2014, EN ARCHIVO ELECTRONICO (CD) E IMPRESO EN PAPEL TAMAÑO DOBLE CARTA. TODA LA PAPELERIA QUE SE ENTREGUE DEBE ESTAR DEBIDAMENTE FIRMADA POR EL REPRESENTANTE LEGAL.</t>
  </si>
  <si>
    <t>SUBTOTAL</t>
  </si>
  <si>
    <t>IVA</t>
  </si>
  <si>
    <t>TOTAL</t>
  </si>
  <si>
    <t>IMPORTE TOTAL CON LETRA:</t>
  </si>
  <si>
    <t xml:space="preserve">SUMINISTRO E INSTALACIÓN DE ESCULTURAS POLIEDROS, (VER PLANO DE DETALLE), DIMENSIONES DE 2.40 X 2.40 MTS APROX, FABRICADO DE LAMINA DE ACERO CALADA SEGUN DISEÑO, CON CIMENTACION CON SOPORTE DE ANCLAJE DE ESTRUCTURA CON SISTEMA DE ILUMINACION CON REGISTROS, LAMPARAS CABLEADO Y CONEXION A REGISTRO PREVIO DE ALIMETACION ELECTRICA. INCLUYE: MATERIALES, DESPERCIOS, COSUMIBLES, HERRAMIENTA, EQUIPO, MANO DE OBRA,  GRUA, FLETE, SUPERVISIÓN, LIMPIEZA EN ÁREA DE TRABAJO Y TODO LO NECESARIO PARA SU CORRECTA EJECUCIÓN.   </t>
  </si>
  <si>
    <t>SINL-CPE-001-2021</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</si>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</sst>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0.00"/>
    <numFmt numFmtId="166" formatCode="yyyy\.m"/>
  </numFmts>
  <fonts count="47">
    <font>
      <sz val="11"/>
      <color theme="1"/>
      <name val="Arial"/>
    </font>
    <font>
      <b/>
      <sz val="10"/>
      <color theme="1"/>
      <name val="Arial"/>
    </font>
    <font>
      <b/>
      <sz val="10"/>
      <color theme="1"/>
      <name val="Swis721 lt bt"/>
    </font>
    <font>
      <b/>
      <sz val="10"/>
      <color theme="1"/>
      <name val="Swis721 bt"/>
    </font>
    <font>
      <sz val="10"/>
      <color theme="1"/>
      <name val="Swis721 lt bt"/>
    </font>
    <font>
      <b/>
      <sz val="9"/>
      <color theme="1"/>
      <name val="Swis721 lt bt"/>
    </font>
    <font>
      <sz val="11"/>
      <color theme="1"/>
      <name val="Swis721 lt bt"/>
    </font>
    <font>
      <b/>
      <sz val="10"/>
      <color rgb="FF000000"/>
      <name val="Swis721 bt"/>
    </font>
    <font>
      <b/>
      <sz val="10"/>
      <color rgb="FFFFFFFF"/>
      <name val="Swis721 lt bt"/>
    </font>
    <font>
      <sz val="11"/>
      <color theme="1"/>
      <name val="Calibri"/>
    </font>
    <font>
      <b/>
      <sz val="9"/>
      <color theme="1"/>
      <name val="Arial"/>
    </font>
    <font>
      <sz val="10"/>
      <color theme="1"/>
      <name val="Arial"/>
    </font>
    <font>
      <sz val="11"/>
      <color theme="1"/>
      <name val="Calibri"/>
    </font>
    <font>
      <sz val="9"/>
      <color theme="1"/>
      <name val="Arial"/>
    </font>
    <font>
      <sz val="10"/>
      <name val="Arial"/>
    </font>
    <font>
      <b/>
      <sz val="9"/>
      <color rgb="FF000000"/>
      <name val="Arial"/>
    </font>
    <font>
      <b/>
      <sz val="9"/>
      <color theme="0"/>
      <name val="Arial"/>
    </font>
    <font>
      <sz val="10"/>
      <color rgb="FF263238"/>
      <name val="Swis721 lt bt"/>
    </font>
    <font>
      <sz val="10"/>
      <color rgb="FFFF0000"/>
      <name val="Arial"/>
    </font>
    <font>
      <sz val="10"/>
      <color rgb="FF000000"/>
      <name val="Arial"/>
    </font>
    <font>
      <sz val="11"/>
      <color theme="1"/>
      <name val="Swis721 lt bt"/>
    </font>
    <font>
      <sz val="9"/>
      <color theme="1"/>
      <name val="Calibri"/>
    </font>
    <font>
      <b/>
      <sz val="10"/>
      <color rgb="FF3F3F3F"/>
      <name val="Arial"/>
    </font>
    <font>
      <b/>
      <sz val="9"/>
      <color rgb="FFFFFFFF"/>
      <name val="Arial"/>
    </font>
    <font>
      <sz val="10"/>
      <color rgb="FF3F3F3F"/>
      <name val="Arial"/>
    </font>
    <font>
      <sz val="10"/>
      <color rgb="FF3F3F3F"/>
      <name val="Swis721 lt bt"/>
    </font>
    <font>
      <sz val="11"/>
      <color rgb="FF3F3F3F"/>
      <name val="Calibri"/>
    </font>
    <font>
      <sz val="8"/>
      <color theme="1"/>
      <name val="Arial"/>
    </font>
    <font>
      <sz val="10"/>
      <color rgb="FF263238"/>
      <name val="Arial"/>
    </font>
    <font>
      <sz val="10"/>
      <color theme="1"/>
      <name val="Calibri"/>
    </font>
    <font>
      <sz val="9"/>
      <color rgb="FF000000"/>
      <name val="Arial"/>
    </font>
    <font>
      <sz val="9"/>
      <color rgb="FFFF0000"/>
      <name val="Calibri"/>
    </font>
    <font>
      <sz val="11"/>
      <color rgb="FFFF0000"/>
      <name val="Arial"/>
    </font>
    <font>
      <sz val="11"/>
      <color rgb="FF000000"/>
      <name val="Arial"/>
    </font>
    <font>
      <sz val="11"/>
      <color theme="1"/>
      <name val="Arial"/>
    </font>
    <font>
      <b/>
      <sz val="10"/>
      <color rgb="FFFFFFFF"/>
      <name val="Arial"/>
    </font>
    <font>
      <sz val="9"/>
      <color theme="8"/>
      <name val="Arial"/>
    </font>
    <font>
      <sz val="10"/>
      <color rgb="FF000000"/>
      <name val="Swis721 bt"/>
    </font>
    <font>
      <sz val="8"/>
      <color rgb="FF000000"/>
      <name val="Calibri"/>
    </font>
    <font>
      <sz val="10"/>
      <color rgb="FFFF0000"/>
      <name val="Swis721 lt bt"/>
    </font>
    <font>
      <sz val="11"/>
      <color theme="1"/>
      <name val="Arial"/>
    </font>
    <font>
      <sz val="11"/>
      <name val="Calibri"/>
    </font>
    <font>
      <b/>
      <sz val="11"/>
      <color theme="1"/>
      <name val="Swis721 bt"/>
    </font>
    <font>
      <b/>
      <sz val="12"/>
      <color theme="1"/>
      <name val="Swis721 bt"/>
    </font>
    <font>
      <sz val="11"/>
      <name val="Arial"/>
    </font>
    <font>
      <b/>
      <sz val="9"/>
      <color theme="1"/>
      <name val="Calibri"/>
    </font>
    <font>
      <sz val="8"/>
      <color rgb="FF000000"/>
      <name val="Arial"/>
    </font>
  </fonts>
  <fills count="8">
    <fill>
      <patternFill patternType="none"/>
    </fill>
    <fill>
      <patternFill patternType="gray125"/>
    </fill>
    <fill>
      <patternFill patternType="solid">
        <fgColor rgb="FFFFCC00"/>
        <bgColor rgb="FFFFCC00"/>
      </patternFill>
    </fill>
    <fill>
      <patternFill patternType="solid">
        <fgColor rgb="FF7030A0"/>
        <bgColor rgb="FF7030A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
      <patternFill patternType="solid">
        <fgColor rgb="FFD9D9D9"/>
        <bgColor rgb="FFD9D9D9"/>
      </patternFill>
    </fill>
  </fills>
  <borders count="11">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5">
    <xf numFmtId="0" fontId="0" fillId="0" borderId="0" xfId="0" applyFont="1" applyAlignment="1"/>
    <xf numFmtId="0" fontId="2" fillId="0" borderId="0" xfId="0" applyFont="1" applyAlignment="1">
      <alignment vertical="top" wrapText="1"/>
    </xf>
    <xf numFmtId="164" fontId="2" fillId="0" borderId="0" xfId="0" applyNumberFormat="1" applyFont="1" applyAlignment="1">
      <alignment horizontal="right" vertical="top" wrapText="1"/>
    </xf>
    <xf numFmtId="164" fontId="3" fillId="0" borderId="0" xfId="0" applyNumberFormat="1" applyFont="1" applyAlignment="1">
      <alignment horizontal="left" vertical="top" wrapText="1"/>
    </xf>
    <xf numFmtId="0" fontId="2" fillId="0" borderId="0" xfId="0" applyFont="1" applyAlignment="1">
      <alignment horizontal="center" vertical="top" wrapText="1"/>
    </xf>
    <xf numFmtId="16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vertical="top" wrapText="1"/>
    </xf>
    <xf numFmtId="164" fontId="4" fillId="0" borderId="0" xfId="0" applyNumberFormat="1" applyFont="1" applyAlignment="1">
      <alignment vertical="top" wrapText="1"/>
    </xf>
    <xf numFmtId="39" fontId="3" fillId="0" borderId="0" xfId="0" applyNumberFormat="1" applyFont="1" applyAlignment="1">
      <alignment vertical="center"/>
    </xf>
    <xf numFmtId="39" fontId="2" fillId="0" borderId="0" xfId="0" applyNumberFormat="1" applyFont="1" applyAlignment="1">
      <alignment vertical="top" wrapText="1"/>
    </xf>
    <xf numFmtId="0" fontId="4" fillId="0" borderId="0" xfId="0" applyFont="1" applyAlignment="1">
      <alignment horizontal="center" vertical="top" wrapText="1"/>
    </xf>
    <xf numFmtId="0" fontId="4" fillId="0" borderId="0" xfId="0" quotePrefix="1" applyFont="1" applyAlignment="1">
      <alignment horizontal="right" vertical="top" wrapText="1"/>
    </xf>
    <xf numFmtId="4" fontId="4" fillId="0" borderId="1" xfId="0" applyNumberFormat="1" applyFont="1" applyBorder="1" applyAlignment="1">
      <alignment horizontal="center" vertical="top" wrapText="1"/>
    </xf>
    <xf numFmtId="4" fontId="4" fillId="0" borderId="1" xfId="0" applyNumberFormat="1" applyFont="1" applyBorder="1" applyAlignment="1">
      <alignment vertical="top" wrapText="1"/>
    </xf>
    <xf numFmtId="0" fontId="7" fillId="2" borderId="2" xfId="0"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8" fillId="3" borderId="3" xfId="0" applyFont="1" applyFill="1" applyBorder="1" applyAlignment="1">
      <alignment vertical="top"/>
    </xf>
    <xf numFmtId="0" fontId="4" fillId="3" borderId="3" xfId="0" applyFont="1" applyFill="1" applyBorder="1" applyAlignment="1">
      <alignment wrapText="1"/>
    </xf>
    <xf numFmtId="0" fontId="9" fillId="0" borderId="0" xfId="0" applyFont="1"/>
    <xf numFmtId="0" fontId="10" fillId="0" borderId="0" xfId="0" applyFont="1" applyAlignment="1">
      <alignment vertical="top" wrapText="1"/>
    </xf>
    <xf numFmtId="4" fontId="2" fillId="0" borderId="0" xfId="0" applyNumberFormat="1" applyFont="1" applyAlignment="1">
      <alignment horizontal="right" vertical="top" wrapText="1"/>
    </xf>
    <xf numFmtId="0" fontId="10" fillId="0" borderId="0" xfId="0" applyFont="1" applyAlignment="1">
      <alignment horizontal="center" vertical="top" wrapText="1"/>
    </xf>
    <xf numFmtId="0" fontId="1"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xf numFmtId="0" fontId="11" fillId="0" borderId="0" xfId="0" applyFont="1" applyAlignment="1">
      <alignment horizontal="left" vertical="top" wrapText="1"/>
    </xf>
    <xf numFmtId="4" fontId="4" fillId="0" borderId="0" xfId="0" applyNumberFormat="1" applyFont="1" applyAlignment="1">
      <alignment horizontal="right" vertical="top" wrapText="1"/>
    </xf>
    <xf numFmtId="39" fontId="2" fillId="0" borderId="0" xfId="0" applyNumberFormat="1" applyFont="1" applyAlignment="1">
      <alignment horizontal="left" vertical="top" wrapText="1"/>
    </xf>
    <xf numFmtId="0" fontId="11" fillId="0" borderId="0" xfId="0" applyFont="1" applyAlignment="1">
      <alignment horizontal="left" vertical="center" wrapText="1"/>
    </xf>
    <xf numFmtId="0" fontId="13" fillId="0" borderId="0" xfId="0" applyFont="1" applyAlignment="1">
      <alignment horizontal="left" vertical="top" wrapText="1"/>
    </xf>
    <xf numFmtId="4" fontId="14" fillId="0" borderId="1" xfId="0" applyNumberFormat="1" applyFont="1" applyBorder="1" applyAlignment="1">
      <alignment vertical="top" wrapText="1"/>
    </xf>
    <xf numFmtId="0" fontId="15" fillId="2" borderId="2" xfId="0" applyFont="1" applyFill="1" applyBorder="1" applyAlignment="1">
      <alignment horizontal="center" vertical="center" wrapText="1"/>
    </xf>
    <xf numFmtId="0" fontId="16" fillId="3" borderId="3" xfId="0" applyFont="1" applyFill="1" applyBorder="1" applyAlignment="1">
      <alignment horizontal="left" vertical="center" wrapText="1"/>
    </xf>
    <xf numFmtId="2" fontId="4" fillId="3" borderId="3" xfId="0" applyNumberFormat="1" applyFont="1" applyFill="1" applyBorder="1" applyAlignment="1">
      <alignment vertical="top" wrapText="1"/>
    </xf>
    <xf numFmtId="0" fontId="17" fillId="4" borderId="3" xfId="0" applyFont="1" applyFill="1" applyBorder="1" applyAlignment="1">
      <alignment horizontal="center" vertical="top"/>
    </xf>
    <xf numFmtId="0" fontId="10" fillId="4" borderId="3" xfId="0" applyFont="1" applyFill="1" applyBorder="1" applyAlignment="1">
      <alignment horizontal="left" vertical="center" wrapText="1"/>
    </xf>
    <xf numFmtId="0" fontId="4" fillId="4" borderId="3" xfId="0" applyFont="1" applyFill="1" applyBorder="1" applyAlignment="1">
      <alignment horizontal="center" vertical="top" wrapText="1"/>
    </xf>
    <xf numFmtId="4" fontId="4" fillId="4" borderId="3" xfId="0" applyNumberFormat="1" applyFont="1" applyFill="1" applyBorder="1" applyAlignment="1">
      <alignment horizontal="right" vertical="top" wrapText="1"/>
    </xf>
    <xf numFmtId="164" fontId="4" fillId="4" borderId="3" xfId="0" applyNumberFormat="1" applyFont="1" applyFill="1" applyBorder="1" applyAlignment="1">
      <alignment horizontal="right" vertical="top" wrapText="1"/>
    </xf>
    <xf numFmtId="4" fontId="4" fillId="4" borderId="3" xfId="0" applyNumberFormat="1" applyFont="1" applyFill="1" applyBorder="1" applyAlignment="1">
      <alignment vertical="top" wrapText="1"/>
    </xf>
    <xf numFmtId="0" fontId="11" fillId="0" borderId="0" xfId="0" applyFont="1" applyAlignment="1">
      <alignment horizontal="center" vertical="center"/>
    </xf>
    <xf numFmtId="0" fontId="13" fillId="0" borderId="0" xfId="0" applyFont="1" applyAlignment="1">
      <alignment horizontal="left" vertical="center" wrapText="1"/>
    </xf>
    <xf numFmtId="4" fontId="11" fillId="0" borderId="0" xfId="0" applyNumberFormat="1" applyFont="1" applyAlignment="1">
      <alignment horizontal="center" vertical="center" wrapText="1"/>
    </xf>
    <xf numFmtId="165" fontId="18" fillId="0" borderId="0" xfId="0" applyNumberFormat="1" applyFont="1" applyAlignment="1">
      <alignment horizontal="center" vertical="center"/>
    </xf>
    <xf numFmtId="0" fontId="11" fillId="0" borderId="0" xfId="0" applyFont="1" applyAlignment="1">
      <alignment horizontal="center" vertical="center"/>
    </xf>
    <xf numFmtId="165" fontId="19" fillId="0" borderId="0" xfId="0" applyNumberFormat="1" applyFont="1" applyAlignment="1">
      <alignment horizontal="center" vertical="center" wrapText="1"/>
    </xf>
    <xf numFmtId="0" fontId="10" fillId="4" borderId="3" xfId="0" applyFont="1" applyFill="1" applyBorder="1" applyAlignment="1">
      <alignment horizontal="left" vertical="center" wrapText="1"/>
    </xf>
    <xf numFmtId="0" fontId="11" fillId="4" borderId="3" xfId="0" applyFont="1" applyFill="1" applyBorder="1" applyAlignment="1">
      <alignment horizontal="center" vertical="center" wrapText="1"/>
    </xf>
    <xf numFmtId="165" fontId="18" fillId="4" borderId="3" xfId="0" applyNumberFormat="1" applyFont="1" applyFill="1" applyBorder="1" applyAlignment="1">
      <alignment horizontal="center" vertical="center" wrapText="1"/>
    </xf>
    <xf numFmtId="165" fontId="11" fillId="4" borderId="3" xfId="0" applyNumberFormat="1" applyFont="1" applyFill="1" applyBorder="1" applyAlignment="1">
      <alignment horizontal="center" vertical="center" wrapText="1"/>
    </xf>
    <xf numFmtId="0" fontId="9" fillId="0" borderId="0" xfId="0" applyFont="1" applyAlignment="1">
      <alignment vertical="top"/>
    </xf>
    <xf numFmtId="0" fontId="13" fillId="0" borderId="0" xfId="0" applyFont="1" applyAlignment="1">
      <alignment wrapText="1"/>
    </xf>
    <xf numFmtId="4" fontId="20" fillId="0" borderId="0" xfId="0" applyNumberFormat="1" applyFont="1" applyAlignment="1">
      <alignment horizontal="center" wrapText="1"/>
    </xf>
    <xf numFmtId="4" fontId="9" fillId="0" borderId="0" xfId="0" applyNumberFormat="1" applyFont="1" applyAlignment="1">
      <alignment vertical="top"/>
    </xf>
    <xf numFmtId="0" fontId="11" fillId="0" borderId="0" xfId="0" applyFont="1" applyAlignment="1">
      <alignment horizontal="center" vertical="center" wrapText="1"/>
    </xf>
    <xf numFmtId="4" fontId="14" fillId="0" borderId="0" xfId="0" applyNumberFormat="1" applyFont="1" applyAlignment="1">
      <alignment horizontal="center" vertical="center" wrapText="1"/>
    </xf>
    <xf numFmtId="4" fontId="11" fillId="0" borderId="0" xfId="0" applyNumberFormat="1" applyFont="1" applyAlignment="1">
      <alignment horizontal="center" vertical="center"/>
    </xf>
    <xf numFmtId="4" fontId="11" fillId="0" borderId="0" xfId="0" applyNumberFormat="1" applyFont="1" applyAlignment="1">
      <alignment horizontal="center" vertical="center" wrapText="1"/>
    </xf>
    <xf numFmtId="0" fontId="13" fillId="0" borderId="0" xfId="0" applyFont="1" applyAlignment="1">
      <alignment wrapText="1"/>
    </xf>
    <xf numFmtId="0" fontId="9" fillId="0" borderId="0" xfId="0" applyFont="1" applyAlignment="1">
      <alignment horizontal="center"/>
    </xf>
    <xf numFmtId="4" fontId="21" fillId="0" borderId="0" xfId="0" applyNumberFormat="1" applyFont="1" applyAlignment="1">
      <alignment vertical="top" wrapText="1"/>
    </xf>
    <xf numFmtId="165" fontId="18" fillId="0" borderId="0" xfId="0" applyNumberFormat="1" applyFont="1" applyAlignment="1">
      <alignment horizontal="center" vertical="center"/>
    </xf>
    <xf numFmtId="4" fontId="11" fillId="0" borderId="0" xfId="0" applyNumberFormat="1" applyFont="1" applyAlignment="1">
      <alignment vertical="center"/>
    </xf>
    <xf numFmtId="165" fontId="11" fillId="0" borderId="0" xfId="0" applyNumberFormat="1" applyFont="1" applyAlignment="1">
      <alignment horizontal="center" vertical="center"/>
    </xf>
    <xf numFmtId="4" fontId="11" fillId="0" borderId="0" xfId="0" applyNumberFormat="1" applyFont="1" applyAlignment="1">
      <alignment horizontal="center" vertical="center"/>
    </xf>
    <xf numFmtId="4" fontId="18" fillId="0" borderId="0" xfId="0" applyNumberFormat="1" applyFont="1" applyAlignment="1">
      <alignment horizontal="center" vertical="center" wrapText="1"/>
    </xf>
    <xf numFmtId="0" fontId="22" fillId="3" borderId="3" xfId="0" applyFont="1" applyFill="1" applyBorder="1" applyAlignment="1">
      <alignment horizontal="center" vertical="center"/>
    </xf>
    <xf numFmtId="0" fontId="23" fillId="3" borderId="3" xfId="0" applyFont="1" applyFill="1" applyBorder="1" applyAlignment="1">
      <alignment horizontal="left" vertical="center" wrapText="1"/>
    </xf>
    <xf numFmtId="0" fontId="24" fillId="3" borderId="3" xfId="0" applyFont="1" applyFill="1" applyBorder="1" applyAlignment="1">
      <alignment horizontal="center" vertical="center" wrapText="1"/>
    </xf>
    <xf numFmtId="4" fontId="24" fillId="3" borderId="3" xfId="0" applyNumberFormat="1" applyFont="1" applyFill="1" applyBorder="1" applyAlignment="1">
      <alignment vertical="center" wrapText="1"/>
    </xf>
    <xf numFmtId="165" fontId="18" fillId="3" borderId="3" xfId="0" applyNumberFormat="1" applyFont="1" applyFill="1" applyBorder="1" applyAlignment="1">
      <alignment horizontal="center" vertical="center" wrapText="1"/>
    </xf>
    <xf numFmtId="0" fontId="25" fillId="3" borderId="3" xfId="0" applyFont="1" applyFill="1" applyBorder="1" applyAlignment="1">
      <alignment wrapText="1"/>
    </xf>
    <xf numFmtId="165" fontId="24" fillId="3" borderId="3" xfId="0" applyNumberFormat="1" applyFont="1" applyFill="1" applyBorder="1" applyAlignment="1">
      <alignment horizontal="center" vertical="center" wrapText="1"/>
    </xf>
    <xf numFmtId="0" fontId="26" fillId="0" borderId="0" xfId="0" applyFont="1"/>
    <xf numFmtId="0" fontId="13" fillId="0" borderId="0" xfId="0" applyFont="1" applyAlignment="1">
      <alignment horizontal="left" vertical="center" wrapText="1"/>
    </xf>
    <xf numFmtId="0" fontId="21" fillId="0" borderId="0" xfId="0" applyFont="1" applyAlignment="1">
      <alignment horizontal="left" vertical="top" wrapText="1"/>
    </xf>
    <xf numFmtId="0" fontId="27" fillId="0" borderId="0" xfId="0" applyFont="1" applyAlignment="1">
      <alignment vertical="top" wrapText="1"/>
    </xf>
    <xf numFmtId="0" fontId="13" fillId="0" borderId="0" xfId="0" applyFont="1"/>
    <xf numFmtId="0" fontId="13" fillId="0" borderId="0" xfId="0" applyFont="1" applyAlignment="1">
      <alignment vertical="center" wrapText="1"/>
    </xf>
    <xf numFmtId="165" fontId="11" fillId="0" borderId="0" xfId="0" applyNumberFormat="1" applyFont="1" applyAlignment="1">
      <alignment horizontal="center" vertical="center"/>
    </xf>
    <xf numFmtId="4" fontId="11" fillId="0" borderId="0" xfId="0" applyNumberFormat="1" applyFont="1" applyAlignment="1">
      <alignment vertical="center"/>
    </xf>
    <xf numFmtId="0" fontId="1" fillId="4" borderId="3" xfId="0" applyFont="1" applyFill="1" applyBorder="1" applyAlignment="1">
      <alignment horizontal="center" vertical="center"/>
    </xf>
    <xf numFmtId="0" fontId="10" fillId="4" borderId="3" xfId="0" applyFont="1" applyFill="1" applyBorder="1" applyAlignment="1">
      <alignment horizontal="left" vertical="center"/>
    </xf>
    <xf numFmtId="4" fontId="11" fillId="4" borderId="3" xfId="0" applyNumberFormat="1" applyFont="1" applyFill="1" applyBorder="1" applyAlignment="1">
      <alignment horizontal="right" vertical="center" wrapText="1"/>
    </xf>
    <xf numFmtId="0" fontId="28" fillId="4" borderId="3" xfId="0" applyFont="1" applyFill="1" applyBorder="1" applyAlignment="1">
      <alignment horizontal="center" vertical="center"/>
    </xf>
    <xf numFmtId="4" fontId="14" fillId="0" borderId="0" xfId="0" applyNumberFormat="1" applyFont="1" applyAlignment="1">
      <alignment horizontal="center" vertical="center" wrapText="1"/>
    </xf>
    <xf numFmtId="0" fontId="1" fillId="4" borderId="3" xfId="0" applyFont="1" applyFill="1" applyBorder="1" applyAlignment="1">
      <alignment horizontal="center" vertical="center"/>
    </xf>
    <xf numFmtId="0" fontId="10" fillId="4" borderId="3" xfId="0" applyFont="1" applyFill="1" applyBorder="1" applyAlignment="1">
      <alignment vertical="center"/>
    </xf>
    <xf numFmtId="4" fontId="14" fillId="4" borderId="3" xfId="0" applyNumberFormat="1" applyFont="1" applyFill="1" applyBorder="1" applyAlignment="1">
      <alignment horizontal="center" vertical="center" wrapText="1"/>
    </xf>
    <xf numFmtId="4" fontId="29" fillId="4" borderId="3" xfId="0" applyNumberFormat="1" applyFont="1" applyFill="1" applyBorder="1" applyAlignment="1">
      <alignment vertical="top" wrapText="1"/>
    </xf>
    <xf numFmtId="0" fontId="11" fillId="0" borderId="0" xfId="0" applyFont="1" applyAlignment="1">
      <alignment vertical="top" wrapText="1"/>
    </xf>
    <xf numFmtId="164" fontId="11" fillId="0" borderId="0" xfId="0" applyNumberFormat="1" applyFont="1" applyAlignment="1">
      <alignment vertical="top" wrapText="1"/>
    </xf>
    <xf numFmtId="4" fontId="14" fillId="0" borderId="0" xfId="0" applyNumberFormat="1" applyFont="1" applyAlignment="1">
      <alignment vertical="center"/>
    </xf>
    <xf numFmtId="0" fontId="13" fillId="0" borderId="0" xfId="0" applyFont="1" applyAlignment="1">
      <alignment vertical="top" wrapText="1"/>
    </xf>
    <xf numFmtId="166" fontId="30" fillId="0" borderId="0" xfId="0" applyNumberFormat="1" applyFont="1" applyAlignment="1">
      <alignment vertical="top" wrapText="1"/>
    </xf>
    <xf numFmtId="4" fontId="18" fillId="0" borderId="0" xfId="0" applyNumberFormat="1" applyFont="1" applyAlignment="1">
      <alignment vertical="center"/>
    </xf>
    <xf numFmtId="4" fontId="19" fillId="0" borderId="0" xfId="0" applyNumberFormat="1" applyFont="1" applyAlignment="1">
      <alignment horizontal="center" vertical="center" wrapText="1"/>
    </xf>
    <xf numFmtId="0" fontId="13" fillId="5" borderId="4" xfId="0" applyFont="1" applyFill="1" applyBorder="1" applyAlignment="1">
      <alignment horizontal="left" vertical="center" wrapText="1"/>
    </xf>
    <xf numFmtId="0" fontId="13" fillId="5" borderId="5" xfId="0" applyFont="1" applyFill="1" applyBorder="1" applyAlignment="1">
      <alignment horizontal="left" vertical="center" wrapText="1"/>
    </xf>
    <xf numFmtId="0" fontId="13" fillId="5" borderId="6" xfId="0" applyFont="1" applyFill="1" applyBorder="1" applyAlignment="1">
      <alignment horizontal="left" vertical="center" wrapText="1"/>
    </xf>
    <xf numFmtId="4" fontId="18" fillId="0" borderId="0" xfId="0" applyNumberFormat="1" applyFont="1" applyAlignment="1">
      <alignment horizontal="center" vertical="center" wrapText="1"/>
    </xf>
    <xf numFmtId="164" fontId="27" fillId="0" borderId="0" xfId="0" applyNumberFormat="1" applyFont="1" applyAlignment="1">
      <alignment vertical="top" wrapText="1"/>
    </xf>
    <xf numFmtId="0" fontId="31" fillId="0" borderId="0" xfId="0" applyFont="1" applyAlignment="1">
      <alignment horizontal="left" vertical="top" wrapText="1"/>
    </xf>
    <xf numFmtId="165" fontId="11" fillId="0" borderId="0" xfId="0" applyNumberFormat="1" applyFont="1" applyAlignment="1">
      <alignment horizontal="center" vertical="center" wrapText="1"/>
    </xf>
    <xf numFmtId="0" fontId="30" fillId="0" borderId="0" xfId="0" applyFont="1" applyAlignment="1">
      <alignment horizontal="left" vertical="center" wrapText="1"/>
    </xf>
    <xf numFmtId="4" fontId="14" fillId="3" borderId="3" xfId="0" applyNumberFormat="1" applyFont="1" applyFill="1" applyBorder="1" applyAlignment="1">
      <alignment vertical="center" wrapText="1"/>
    </xf>
    <xf numFmtId="4" fontId="14" fillId="4" borderId="3" xfId="0" applyNumberFormat="1" applyFont="1" applyFill="1" applyBorder="1" applyAlignment="1">
      <alignment horizontal="right" vertical="center" wrapText="1"/>
    </xf>
    <xf numFmtId="4" fontId="14" fillId="0" borderId="0" xfId="0" applyNumberFormat="1" applyFont="1" applyAlignment="1">
      <alignment vertical="center"/>
    </xf>
    <xf numFmtId="0" fontId="13" fillId="0" borderId="0" xfId="0" applyFont="1" applyAlignment="1"/>
    <xf numFmtId="0" fontId="11" fillId="5" borderId="0" xfId="0" applyFont="1" applyFill="1" applyAlignment="1">
      <alignment horizontal="center" vertical="center"/>
    </xf>
    <xf numFmtId="0" fontId="9" fillId="5" borderId="0" xfId="0" applyFont="1" applyFill="1"/>
    <xf numFmtId="0" fontId="12" fillId="5" borderId="0" xfId="0" applyFont="1" applyFill="1"/>
    <xf numFmtId="0" fontId="11" fillId="6" borderId="0" xfId="0" applyFont="1" applyFill="1" applyAlignment="1">
      <alignment horizontal="center" vertical="center"/>
    </xf>
    <xf numFmtId="0" fontId="10" fillId="6" borderId="0" xfId="0" applyFont="1" applyFill="1" applyAlignment="1">
      <alignment wrapText="1"/>
    </xf>
    <xf numFmtId="0" fontId="11" fillId="6" borderId="0" xfId="0" applyFont="1" applyFill="1" applyAlignment="1">
      <alignment horizontal="center" vertical="center"/>
    </xf>
    <xf numFmtId="4" fontId="11" fillId="6" borderId="0" xfId="0" applyNumberFormat="1" applyFont="1" applyFill="1" applyAlignment="1">
      <alignment horizontal="center" vertical="center" wrapText="1"/>
    </xf>
    <xf numFmtId="165" fontId="18" fillId="6" borderId="0" xfId="0" applyNumberFormat="1" applyFont="1" applyFill="1" applyAlignment="1">
      <alignment horizontal="center" vertical="center"/>
    </xf>
    <xf numFmtId="0" fontId="9" fillId="6" borderId="0" xfId="0" applyFont="1" applyFill="1"/>
    <xf numFmtId="165" fontId="11" fillId="6" borderId="0" xfId="0" applyNumberFormat="1" applyFont="1" applyFill="1" applyAlignment="1">
      <alignment horizontal="center" vertical="center"/>
    </xf>
    <xf numFmtId="165" fontId="32" fillId="0" borderId="0" xfId="0" applyNumberFormat="1" applyFont="1" applyAlignment="1">
      <alignment horizontal="center"/>
    </xf>
    <xf numFmtId="165" fontId="33" fillId="0" borderId="0" xfId="0" applyNumberFormat="1" applyFont="1" applyAlignment="1">
      <alignment horizontal="center" wrapText="1"/>
    </xf>
    <xf numFmtId="0" fontId="9" fillId="0" borderId="0" xfId="0" applyFont="1" applyAlignment="1">
      <alignment vertical="top"/>
    </xf>
    <xf numFmtId="4" fontId="14" fillId="0" borderId="0" xfId="0" applyNumberFormat="1" applyFont="1" applyAlignment="1">
      <alignment horizontal="center" vertical="center"/>
    </xf>
    <xf numFmtId="0" fontId="28" fillId="3" borderId="3" xfId="0" applyFont="1" applyFill="1" applyBorder="1" applyAlignment="1">
      <alignment horizontal="center" vertical="center"/>
    </xf>
    <xf numFmtId="0" fontId="11" fillId="3" borderId="3" xfId="0" applyFont="1" applyFill="1" applyBorder="1" applyAlignment="1">
      <alignment horizontal="center" vertical="center" wrapText="1"/>
    </xf>
    <xf numFmtId="4" fontId="11" fillId="3" borderId="3" xfId="0" applyNumberFormat="1" applyFont="1" applyFill="1" applyBorder="1" applyAlignment="1">
      <alignment horizontal="right" vertical="center" wrapText="1"/>
    </xf>
    <xf numFmtId="4" fontId="4" fillId="3" borderId="3" xfId="0" applyNumberFormat="1" applyFont="1" applyFill="1" applyBorder="1" applyAlignment="1">
      <alignment vertical="top" wrapText="1"/>
    </xf>
    <xf numFmtId="165" fontId="11" fillId="3" borderId="3" xfId="0" applyNumberFormat="1" applyFont="1" applyFill="1" applyBorder="1" applyAlignment="1">
      <alignment horizontal="center" vertical="center" wrapText="1"/>
    </xf>
    <xf numFmtId="0" fontId="21" fillId="0" borderId="0" xfId="0" applyFont="1" applyAlignment="1">
      <alignment vertical="center" wrapText="1"/>
    </xf>
    <xf numFmtId="0" fontId="14" fillId="4" borderId="3" xfId="0" applyFont="1" applyFill="1" applyBorder="1" applyAlignment="1">
      <alignment horizontal="center" vertical="center" wrapText="1"/>
    </xf>
    <xf numFmtId="0" fontId="34" fillId="0" borderId="0" xfId="0" applyFont="1"/>
    <xf numFmtId="2" fontId="4" fillId="0" borderId="0" xfId="0" applyNumberFormat="1" applyFont="1" applyAlignment="1">
      <alignment horizontal="center" vertical="center" wrapText="1"/>
    </xf>
    <xf numFmtId="165" fontId="18" fillId="0" borderId="0" xfId="0" applyNumberFormat="1" applyFont="1" applyAlignment="1">
      <alignment horizontal="center" vertical="center" wrapText="1"/>
    </xf>
    <xf numFmtId="2" fontId="27" fillId="0" borderId="0" xfId="0" applyNumberFormat="1" applyFont="1" applyAlignment="1">
      <alignment vertical="top" wrapText="1"/>
    </xf>
    <xf numFmtId="0" fontId="30" fillId="0" borderId="0" xfId="0" applyFont="1" applyAlignment="1">
      <alignment horizontal="left" vertical="center" wrapText="1"/>
    </xf>
    <xf numFmtId="0" fontId="35" fillId="3" borderId="3" xfId="0" applyFont="1" applyFill="1" applyBorder="1" applyAlignment="1">
      <alignment horizontal="center" vertical="center"/>
    </xf>
    <xf numFmtId="4" fontId="11" fillId="3" borderId="3" xfId="0" applyNumberFormat="1" applyFont="1" applyFill="1" applyBorder="1" applyAlignment="1">
      <alignment vertical="center" wrapText="1"/>
    </xf>
    <xf numFmtId="0" fontId="36" fillId="0" borderId="0" xfId="0" applyFont="1" applyAlignment="1">
      <alignment horizontal="left" vertical="center" wrapText="1"/>
    </xf>
    <xf numFmtId="164" fontId="37" fillId="0" borderId="0" xfId="0" applyNumberFormat="1" applyFont="1" applyAlignment="1">
      <alignment horizontal="center" vertical="center" wrapText="1"/>
    </xf>
    <xf numFmtId="0" fontId="11" fillId="7" borderId="0" xfId="0" applyFont="1" applyFill="1" applyAlignment="1">
      <alignment horizontal="center" vertical="center" wrapText="1"/>
    </xf>
    <xf numFmtId="0" fontId="10" fillId="7" borderId="0" xfId="0" applyFont="1" applyFill="1" applyAlignment="1">
      <alignment horizontal="left" vertical="center" wrapText="1"/>
    </xf>
    <xf numFmtId="0" fontId="9" fillId="7" borderId="0" xfId="0" applyFont="1" applyFill="1"/>
    <xf numFmtId="0" fontId="10" fillId="7" borderId="0" xfId="0" applyFont="1" applyFill="1" applyAlignment="1">
      <alignment wrapText="1"/>
    </xf>
    <xf numFmtId="0" fontId="10" fillId="0" borderId="0" xfId="0" applyFont="1" applyAlignment="1">
      <alignment horizontal="left" vertical="center" wrapText="1"/>
    </xf>
    <xf numFmtId="165" fontId="19" fillId="7" borderId="0" xfId="0" applyNumberFormat="1" applyFont="1" applyFill="1" applyAlignment="1">
      <alignment horizontal="center" vertical="center" wrapText="1"/>
    </xf>
    <xf numFmtId="0" fontId="27" fillId="0" borderId="0" xfId="0" applyFont="1" applyAlignment="1">
      <alignment vertical="top" wrapText="1"/>
    </xf>
    <xf numFmtId="4" fontId="4" fillId="7" borderId="3" xfId="0" applyNumberFormat="1" applyFont="1" applyFill="1" applyBorder="1" applyAlignment="1">
      <alignment vertical="top" wrapText="1"/>
    </xf>
    <xf numFmtId="0" fontId="28" fillId="5" borderId="0" xfId="0" applyFont="1" applyFill="1" applyAlignment="1">
      <alignment horizontal="center" vertical="center"/>
    </xf>
    <xf numFmtId="0" fontId="10" fillId="5" borderId="0" xfId="0" applyFont="1" applyFill="1" applyAlignment="1">
      <alignment horizontal="left" vertical="center" wrapText="1"/>
    </xf>
    <xf numFmtId="0" fontId="11" fillId="5" borderId="0" xfId="0" applyFont="1" applyFill="1" applyAlignment="1">
      <alignment horizontal="center" vertical="center" wrapText="1"/>
    </xf>
    <xf numFmtId="4" fontId="11" fillId="5" borderId="0" xfId="0" applyNumberFormat="1" applyFont="1" applyFill="1" applyAlignment="1">
      <alignment horizontal="right" vertical="center" wrapText="1"/>
    </xf>
    <xf numFmtId="165" fontId="18" fillId="5" borderId="0" xfId="0" applyNumberFormat="1" applyFont="1" applyFill="1" applyAlignment="1">
      <alignment horizontal="center" vertical="center" wrapText="1"/>
    </xf>
    <xf numFmtId="4" fontId="4" fillId="5" borderId="0" xfId="0" applyNumberFormat="1" applyFont="1" applyFill="1" applyAlignment="1">
      <alignment vertical="top" wrapText="1"/>
    </xf>
    <xf numFmtId="0" fontId="27" fillId="0" borderId="0" xfId="0" applyFont="1" applyAlignment="1"/>
    <xf numFmtId="0" fontId="27" fillId="0" borderId="0" xfId="0" applyFont="1" applyAlignment="1"/>
    <xf numFmtId="0" fontId="27" fillId="0" borderId="0" xfId="0" applyFont="1" applyAlignment="1"/>
    <xf numFmtId="0" fontId="9" fillId="3" borderId="3" xfId="0" applyFont="1" applyFill="1" applyBorder="1"/>
    <xf numFmtId="0" fontId="23" fillId="3" borderId="6" xfId="0" applyFont="1" applyFill="1" applyBorder="1" applyAlignment="1">
      <alignment wrapText="1"/>
    </xf>
    <xf numFmtId="0" fontId="9" fillId="3" borderId="6" xfId="0" applyFont="1" applyFill="1" applyBorder="1"/>
    <xf numFmtId="4" fontId="9" fillId="3" borderId="6" xfId="0" applyNumberFormat="1" applyFont="1" applyFill="1" applyBorder="1"/>
    <xf numFmtId="165" fontId="9" fillId="3" borderId="6" xfId="0" applyNumberFormat="1" applyFont="1" applyFill="1" applyBorder="1"/>
    <xf numFmtId="0" fontId="9" fillId="3" borderId="6" xfId="0" applyFont="1" applyFill="1" applyBorder="1" applyAlignment="1"/>
    <xf numFmtId="0" fontId="38" fillId="0" borderId="0" xfId="0" applyFont="1" applyAlignment="1"/>
    <xf numFmtId="165" fontId="18" fillId="0" borderId="0" xfId="0" applyNumberFormat="1" applyFont="1" applyAlignment="1">
      <alignment horizontal="center" vertical="center" wrapText="1"/>
    </xf>
    <xf numFmtId="164" fontId="13" fillId="0" borderId="0" xfId="0" applyNumberFormat="1" applyFont="1" applyAlignment="1">
      <alignment horizontal="center" vertical="center" wrapText="1"/>
    </xf>
    <xf numFmtId="164" fontId="39" fillId="0" borderId="0" xfId="0" applyNumberFormat="1" applyFont="1" applyAlignment="1">
      <alignment horizontal="center" vertical="center" wrapText="1"/>
    </xf>
    <xf numFmtId="0" fontId="21" fillId="0" borderId="0" xfId="0" applyFont="1" applyAlignment="1">
      <alignment horizontal="center" vertical="top" wrapText="1"/>
    </xf>
    <xf numFmtId="0" fontId="4" fillId="0" borderId="0" xfId="0" applyFont="1" applyAlignment="1">
      <alignment horizontal="center" vertical="center" wrapText="1"/>
    </xf>
    <xf numFmtId="164" fontId="21" fillId="0" borderId="0" xfId="0" applyNumberFormat="1" applyFont="1" applyAlignment="1">
      <alignment horizontal="right" vertical="top" wrapText="1"/>
    </xf>
    <xf numFmtId="2" fontId="11" fillId="0" borderId="0" xfId="0" applyNumberFormat="1" applyFont="1" applyAlignment="1">
      <alignment horizontal="center" vertical="center" wrapText="1"/>
    </xf>
    <xf numFmtId="0" fontId="11" fillId="7" borderId="0" xfId="0" applyFont="1" applyFill="1" applyAlignment="1">
      <alignment horizontal="center" vertical="center"/>
    </xf>
    <xf numFmtId="0" fontId="30" fillId="0" borderId="0" xfId="0" applyFont="1" applyAlignment="1">
      <alignment wrapText="1"/>
    </xf>
    <xf numFmtId="165" fontId="9" fillId="0" borderId="0" xfId="0" applyNumberFormat="1" applyFont="1"/>
    <xf numFmtId="0" fontId="9" fillId="0" borderId="0" xfId="0" applyFont="1" applyAlignment="1"/>
    <xf numFmtId="165" fontId="40" fillId="0" borderId="0" xfId="0" applyNumberFormat="1" applyFont="1" applyAlignment="1">
      <alignment horizontal="center"/>
    </xf>
    <xf numFmtId="0" fontId="9" fillId="0" borderId="0" xfId="0" applyFont="1" applyAlignment="1"/>
    <xf numFmtId="0" fontId="10" fillId="0" borderId="0" xfId="0" applyFont="1" applyAlignment="1"/>
    <xf numFmtId="0" fontId="13" fillId="0" borderId="7" xfId="0" applyFont="1" applyBorder="1" applyAlignment="1">
      <alignment wrapText="1"/>
    </xf>
    <xf numFmtId="0" fontId="41" fillId="3" borderId="3" xfId="0" applyFont="1" applyFill="1" applyBorder="1"/>
    <xf numFmtId="0" fontId="41" fillId="3" borderId="6" xfId="0" applyFont="1" applyFill="1" applyBorder="1"/>
    <xf numFmtId="4" fontId="41" fillId="3" borderId="6" xfId="0" applyNumberFormat="1" applyFont="1" applyFill="1" applyBorder="1"/>
    <xf numFmtId="165" fontId="41" fillId="3" borderId="6" xfId="0" applyNumberFormat="1" applyFont="1" applyFill="1" applyBorder="1"/>
    <xf numFmtId="0" fontId="41" fillId="3" borderId="6" xfId="0" applyFont="1" applyFill="1" applyBorder="1" applyAlignment="1"/>
    <xf numFmtId="0" fontId="30" fillId="0" borderId="0" xfId="0" applyFont="1" applyAlignment="1">
      <alignment vertical="center" wrapText="1"/>
    </xf>
    <xf numFmtId="2" fontId="11" fillId="0" borderId="0" xfId="0" applyNumberFormat="1" applyFont="1" applyAlignment="1">
      <alignment horizontal="center" vertical="center"/>
    </xf>
    <xf numFmtId="0" fontId="41" fillId="0" borderId="0" xfId="0" applyFont="1" applyAlignment="1">
      <alignment vertical="top"/>
    </xf>
    <xf numFmtId="2" fontId="11" fillId="0" borderId="0" xfId="0" applyNumberFormat="1" applyFont="1" applyAlignment="1">
      <alignment horizontal="center" vertical="center"/>
    </xf>
    <xf numFmtId="0" fontId="30" fillId="0" borderId="0" xfId="0" applyFont="1" applyAlignment="1">
      <alignment vertical="top" wrapText="1"/>
    </xf>
    <xf numFmtId="0" fontId="13" fillId="0" borderId="0" xfId="0" applyFont="1" applyAlignment="1">
      <alignment horizontal="center" vertical="center" wrapText="1"/>
    </xf>
    <xf numFmtId="4" fontId="13" fillId="0" borderId="0" xfId="0" applyNumberFormat="1" applyFont="1" applyAlignment="1">
      <alignment horizontal="center" vertical="center" wrapText="1"/>
    </xf>
    <xf numFmtId="164" fontId="11" fillId="0" borderId="0" xfId="0" applyNumberFormat="1" applyFont="1" applyAlignment="1">
      <alignment horizontal="right" vertical="top" wrapText="1"/>
    </xf>
    <xf numFmtId="4" fontId="42" fillId="0" borderId="0" xfId="0" applyNumberFormat="1" applyFont="1" applyAlignment="1">
      <alignment horizontal="left" vertical="center" wrapText="1"/>
    </xf>
    <xf numFmtId="164" fontId="43" fillId="0" borderId="0" xfId="0" applyNumberFormat="1" applyFont="1" applyAlignment="1">
      <alignment horizontal="center" vertical="center" wrapText="1"/>
    </xf>
    <xf numFmtId="4" fontId="10" fillId="0" borderId="0" xfId="0" applyNumberFormat="1" applyFont="1" applyAlignment="1">
      <alignment horizontal="left" vertical="center" wrapText="1"/>
    </xf>
    <xf numFmtId="4" fontId="11" fillId="0" borderId="0" xfId="0" applyNumberFormat="1" applyFont="1" applyAlignment="1">
      <alignment vertical="top" wrapText="1"/>
    </xf>
    <xf numFmtId="0" fontId="45" fillId="0" borderId="0" xfId="0" applyFont="1" applyAlignment="1">
      <alignment horizontal="center" vertical="top" wrapText="1"/>
    </xf>
    <xf numFmtId="4" fontId="30" fillId="0" borderId="0" xfId="0" applyNumberFormat="1" applyFont="1" applyAlignment="1">
      <alignment vertical="top" wrapText="1"/>
    </xf>
    <xf numFmtId="2" fontId="27" fillId="0" borderId="0" xfId="0" applyNumberFormat="1" applyFont="1" applyAlignment="1">
      <alignment horizontal="center" vertical="center"/>
    </xf>
    <xf numFmtId="0" fontId="27" fillId="0" borderId="0" xfId="0" applyFont="1" applyAlignment="1">
      <alignment horizontal="center" vertical="center"/>
    </xf>
    <xf numFmtId="0" fontId="46" fillId="0" borderId="0" xfId="0" applyFont="1" applyAlignment="1">
      <alignment horizontal="left" vertical="top"/>
    </xf>
    <xf numFmtId="0" fontId="13" fillId="0" borderId="0" xfId="0" applyFont="1"/>
    <xf numFmtId="0" fontId="0" fillId="0" borderId="0" xfId="0" applyFont="1" applyAlignment="1"/>
    <xf numFmtId="0" fontId="11" fillId="0" borderId="0" xfId="0" applyFont="1" applyAlignment="1">
      <alignment horizontal="center" vertical="center" wrapText="1"/>
    </xf>
    <xf numFmtId="0" fontId="0" fillId="0" borderId="0" xfId="0"/>
    <xf numFmtId="0" fontId="13" fillId="0" borderId="8" xfId="0" applyFont="1" applyBorder="1" applyAlignment="1">
      <alignment horizontal="left" vertical="top" wrapText="1"/>
    </xf>
    <xf numFmtId="0" fontId="44" fillId="0" borderId="9" xfId="0" applyFont="1" applyBorder="1"/>
    <xf numFmtId="0" fontId="44" fillId="0" borderId="10" xfId="0" applyFont="1" applyBorder="1"/>
    <xf numFmtId="0" fontId="1" fillId="0" borderId="0" xfId="0" applyFont="1" applyAlignment="1">
      <alignment horizontal="center" vertical="center" wrapText="1"/>
    </xf>
    <xf numFmtId="0" fontId="0" fillId="0" borderId="0" xfId="0" applyFont="1" applyAlignment="1"/>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0" fillId="7"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180975</xdr:rowOff>
    </xdr:from>
    <xdr:ext cx="1181100" cy="923925"/>
    <xdr:pic>
      <xdr:nvPicPr>
        <xdr:cNvPr id="2" name="image1.jp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44"/>
  <sheetViews>
    <sheetView tabSelected="1" workbookViewId="0">
      <selection activeCell="E8" sqref="E8"/>
    </sheetView>
  </sheetViews>
  <sheetFormatPr baseColWidth="10" defaultColWidth="12.625" defaultRowHeight="15" customHeight="1"/>
  <cols>
    <col min="1" max="1" width="11.875" customWidth="1"/>
    <col min="2" max="2" width="64.375" customWidth="1"/>
    <col min="3" max="3" width="7.75" customWidth="1"/>
    <col min="4" max="4" width="9.125" customWidth="1"/>
    <col min="5" max="5" width="12.5" customWidth="1"/>
    <col min="6" max="6" width="25" customWidth="1"/>
    <col min="7" max="7" width="21.75" customWidth="1"/>
    <col min="8" max="8" width="9.375" customWidth="1"/>
    <col min="9" max="9" width="31.375" customWidth="1"/>
    <col min="10" max="10" width="10.25" customWidth="1"/>
    <col min="11" max="25" width="9.375" customWidth="1"/>
  </cols>
  <sheetData>
    <row r="1" spans="1:9" ht="14.25">
      <c r="A1" s="1"/>
      <c r="B1" s="22"/>
      <c r="C1" s="1"/>
      <c r="D1" s="23"/>
      <c r="E1" s="2"/>
      <c r="F1" s="1"/>
      <c r="G1" s="3" t="s">
        <v>1</v>
      </c>
    </row>
    <row r="2" spans="1:9" ht="14.25">
      <c r="A2" s="4"/>
      <c r="B2" s="24"/>
      <c r="C2" s="4"/>
      <c r="D2" s="23"/>
      <c r="E2" s="5"/>
      <c r="F2" s="6"/>
      <c r="G2" s="2"/>
    </row>
    <row r="3" spans="1:9" ht="14.25">
      <c r="A3" s="1"/>
      <c r="B3" s="210" t="s">
        <v>2</v>
      </c>
      <c r="C3" s="211"/>
      <c r="D3" s="211"/>
      <c r="E3" s="211"/>
      <c r="F3" s="211"/>
      <c r="G3" s="211"/>
    </row>
    <row r="4" spans="1:9">
      <c r="A4" s="1"/>
      <c r="B4" s="212" t="s">
        <v>3</v>
      </c>
      <c r="C4" s="211"/>
      <c r="D4" s="211"/>
      <c r="E4" s="211"/>
      <c r="F4" s="211"/>
      <c r="G4" s="211"/>
      <c r="I4" s="27"/>
    </row>
    <row r="5" spans="1:9" ht="14.25">
      <c r="A5" s="7"/>
      <c r="B5" s="212" t="s">
        <v>4</v>
      </c>
      <c r="C5" s="211"/>
      <c r="D5" s="211"/>
      <c r="E5" s="211"/>
      <c r="F5" s="211"/>
      <c r="G5" s="211"/>
    </row>
    <row r="6" spans="1:9" ht="14.25">
      <c r="A6" s="8"/>
      <c r="B6" s="28"/>
      <c r="C6" s="12"/>
      <c r="D6" s="29"/>
      <c r="E6" s="5"/>
      <c r="F6" s="9"/>
      <c r="G6" s="30"/>
    </row>
    <row r="7" spans="1:9" ht="14.25">
      <c r="A7" s="8"/>
      <c r="B7" s="28"/>
      <c r="C7" s="12"/>
      <c r="D7" s="29"/>
      <c r="E7" s="5"/>
      <c r="F7" s="9"/>
      <c r="G7" s="5"/>
    </row>
    <row r="8" spans="1:9" ht="14.25">
      <c r="A8" s="10" t="s">
        <v>5</v>
      </c>
      <c r="B8" s="31" t="s">
        <v>16</v>
      </c>
      <c r="C8" s="11"/>
      <c r="D8" s="11"/>
      <c r="E8" s="11"/>
      <c r="F8" s="11"/>
      <c r="G8" s="11"/>
    </row>
    <row r="9" spans="1:9" ht="14.25">
      <c r="A9" s="10" t="s">
        <v>6</v>
      </c>
      <c r="B9" s="31" t="s">
        <v>16</v>
      </c>
      <c r="C9" s="11"/>
      <c r="D9" s="11"/>
      <c r="E9" s="11"/>
      <c r="F9" s="11"/>
      <c r="G9" s="11" t="s">
        <v>405</v>
      </c>
    </row>
    <row r="10" spans="1:9" ht="14.25">
      <c r="A10" s="10" t="s">
        <v>7</v>
      </c>
      <c r="B10" s="31" t="s">
        <v>17</v>
      </c>
      <c r="C10" s="11"/>
      <c r="D10" s="11"/>
      <c r="E10" s="11"/>
      <c r="F10" s="11"/>
      <c r="G10" s="11"/>
    </row>
    <row r="11" spans="1:9" ht="14.25">
      <c r="A11" s="10" t="s">
        <v>8</v>
      </c>
      <c r="B11" s="31" t="s">
        <v>18</v>
      </c>
      <c r="C11" s="11"/>
      <c r="D11" s="11"/>
      <c r="E11" s="11"/>
      <c r="F11" s="11"/>
      <c r="G11" s="11"/>
    </row>
    <row r="12" spans="1:9" ht="14.25">
      <c r="A12" s="12"/>
      <c r="B12" s="32"/>
      <c r="C12" s="12"/>
      <c r="D12" s="15"/>
      <c r="E12" s="13" t="s">
        <v>9</v>
      </c>
      <c r="F12" s="14" t="s">
        <v>403</v>
      </c>
      <c r="G12" s="33" t="s">
        <v>404</v>
      </c>
    </row>
    <row r="13" spans="1:9" ht="14.25">
      <c r="A13" s="16" t="s">
        <v>10</v>
      </c>
      <c r="B13" s="34" t="s">
        <v>11</v>
      </c>
      <c r="C13" s="16" t="s">
        <v>19</v>
      </c>
      <c r="D13" s="18" t="s">
        <v>20</v>
      </c>
      <c r="E13" s="17" t="s">
        <v>12</v>
      </c>
      <c r="F13" s="18" t="s">
        <v>21</v>
      </c>
      <c r="G13" s="17" t="s">
        <v>13</v>
      </c>
    </row>
    <row r="14" spans="1:9" ht="14.25">
      <c r="A14" s="19"/>
      <c r="B14" s="35" t="s">
        <v>22</v>
      </c>
      <c r="C14" s="20"/>
      <c r="D14" s="36"/>
      <c r="E14" s="20"/>
      <c r="F14" s="20"/>
      <c r="G14" s="20"/>
    </row>
    <row r="15" spans="1:9" ht="14.25">
      <c r="A15" s="37"/>
      <c r="B15" s="38" t="s">
        <v>23</v>
      </c>
      <c r="C15" s="39"/>
      <c r="D15" s="40"/>
      <c r="E15" s="41"/>
      <c r="F15" s="42"/>
      <c r="G15" s="41"/>
    </row>
    <row r="16" spans="1:9" ht="48">
      <c r="A16" s="43">
        <f>A15+10</f>
        <v>10</v>
      </c>
      <c r="B16" s="44" t="s">
        <v>24</v>
      </c>
      <c r="C16" s="26" t="s">
        <v>25</v>
      </c>
      <c r="D16" s="45">
        <v>7964</v>
      </c>
      <c r="E16" s="46"/>
      <c r="F16" s="47"/>
      <c r="G16" s="48">
        <f>E16*D16</f>
        <v>0</v>
      </c>
    </row>
    <row r="17" spans="1:25" ht="14.25">
      <c r="A17" s="43"/>
      <c r="B17" s="44"/>
      <c r="C17" s="26"/>
      <c r="D17" s="45"/>
      <c r="E17" s="46"/>
      <c r="F17" s="47"/>
      <c r="G17" s="48"/>
    </row>
    <row r="18" spans="1:25">
      <c r="A18" s="37"/>
      <c r="B18" s="49" t="s">
        <v>26</v>
      </c>
      <c r="C18" s="50"/>
      <c r="D18" s="40"/>
      <c r="E18" s="51"/>
      <c r="F18" s="42"/>
      <c r="G18" s="52"/>
      <c r="H18" s="21"/>
      <c r="I18" s="21"/>
      <c r="J18" s="21"/>
      <c r="K18" s="21"/>
      <c r="L18" s="21"/>
      <c r="M18" s="21"/>
      <c r="N18" s="21"/>
      <c r="O18" s="21"/>
      <c r="P18" s="21"/>
      <c r="Q18" s="21"/>
      <c r="R18" s="21"/>
      <c r="S18" s="21"/>
      <c r="T18" s="21"/>
      <c r="U18" s="21"/>
      <c r="V18" s="21"/>
      <c r="W18" s="21"/>
      <c r="X18" s="21"/>
      <c r="Y18" s="21"/>
    </row>
    <row r="19" spans="1:25">
      <c r="A19" s="53"/>
      <c r="B19" s="54"/>
      <c r="C19" s="26"/>
      <c r="D19" s="55"/>
      <c r="E19" s="46"/>
      <c r="F19" s="56"/>
      <c r="G19" s="48"/>
      <c r="H19" s="21"/>
      <c r="I19" s="21"/>
      <c r="J19" s="21"/>
      <c r="K19" s="21"/>
      <c r="L19" s="21"/>
      <c r="M19" s="21"/>
      <c r="N19" s="21"/>
      <c r="O19" s="21"/>
      <c r="P19" s="21"/>
      <c r="Q19" s="21"/>
      <c r="R19" s="21"/>
      <c r="S19" s="21"/>
      <c r="T19" s="21"/>
      <c r="U19" s="21"/>
      <c r="V19" s="21"/>
      <c r="W19" s="21"/>
      <c r="X19" s="21"/>
      <c r="Y19" s="21"/>
    </row>
    <row r="20" spans="1:25" ht="72.75">
      <c r="A20" s="43">
        <f>A16+10</f>
        <v>20</v>
      </c>
      <c r="B20" s="61" t="s">
        <v>27</v>
      </c>
      <c r="C20" s="57" t="s">
        <v>28</v>
      </c>
      <c r="D20" s="58">
        <v>10</v>
      </c>
      <c r="E20" s="46"/>
      <c r="F20" s="59"/>
      <c r="G20" s="48">
        <f>D20*E20</f>
        <v>0</v>
      </c>
      <c r="H20" s="21"/>
      <c r="I20" s="21"/>
      <c r="J20" s="21"/>
      <c r="K20" s="21"/>
      <c r="L20" s="21"/>
      <c r="M20" s="21"/>
      <c r="N20" s="21"/>
      <c r="O20" s="21"/>
      <c r="P20" s="21"/>
      <c r="Q20" s="21"/>
      <c r="R20" s="21"/>
      <c r="S20" s="21"/>
      <c r="T20" s="21"/>
      <c r="U20" s="21"/>
      <c r="V20" s="21"/>
      <c r="W20" s="21"/>
      <c r="X20" s="21"/>
      <c r="Y20" s="21"/>
    </row>
    <row r="21" spans="1:25">
      <c r="A21" s="21"/>
      <c r="B21" s="44"/>
      <c r="C21" s="26"/>
      <c r="D21" s="60"/>
      <c r="E21" s="46"/>
      <c r="F21" s="21"/>
      <c r="G21" s="48"/>
      <c r="H21" s="21"/>
      <c r="I21" s="21"/>
      <c r="J21" s="21"/>
      <c r="K21" s="21"/>
      <c r="L21" s="21"/>
      <c r="M21" s="21"/>
      <c r="N21" s="21"/>
      <c r="O21" s="21"/>
      <c r="P21" s="21"/>
      <c r="Q21" s="21"/>
      <c r="R21" s="21"/>
      <c r="S21" s="21"/>
      <c r="T21" s="21"/>
      <c r="U21" s="21"/>
      <c r="V21" s="21"/>
      <c r="W21" s="21"/>
      <c r="X21" s="21"/>
      <c r="Y21" s="21"/>
    </row>
    <row r="22" spans="1:25" ht="60.75">
      <c r="A22" s="43">
        <f>A20+10</f>
        <v>30</v>
      </c>
      <c r="B22" s="61" t="s">
        <v>29</v>
      </c>
      <c r="C22" s="26" t="s">
        <v>30</v>
      </c>
      <c r="D22" s="45">
        <v>363</v>
      </c>
      <c r="E22" s="46"/>
      <c r="F22" s="56"/>
      <c r="G22" s="48">
        <f>D22*E22</f>
        <v>0</v>
      </c>
      <c r="H22" s="21"/>
      <c r="I22" s="21"/>
      <c r="J22" s="21"/>
      <c r="K22" s="21"/>
      <c r="L22" s="21"/>
      <c r="M22" s="21"/>
      <c r="N22" s="21"/>
      <c r="O22" s="21"/>
      <c r="P22" s="21"/>
      <c r="Q22" s="21"/>
      <c r="R22" s="21"/>
      <c r="S22" s="21"/>
      <c r="T22" s="21"/>
      <c r="U22" s="21"/>
      <c r="V22" s="21"/>
      <c r="W22" s="21"/>
      <c r="X22" s="21"/>
      <c r="Y22" s="21"/>
    </row>
    <row r="23" spans="1:25">
      <c r="A23" s="62"/>
      <c r="B23" s="44"/>
      <c r="C23" s="26"/>
      <c r="D23" s="60"/>
      <c r="E23" s="46"/>
      <c r="F23" s="21"/>
      <c r="G23" s="48"/>
      <c r="H23" s="21"/>
      <c r="I23" s="21"/>
      <c r="J23" s="21"/>
      <c r="K23" s="21"/>
      <c r="L23" s="21"/>
      <c r="M23" s="21"/>
      <c r="N23" s="21"/>
      <c r="O23" s="21"/>
      <c r="P23" s="21"/>
      <c r="Q23" s="21"/>
      <c r="R23" s="21"/>
      <c r="S23" s="21"/>
      <c r="T23" s="21"/>
      <c r="U23" s="21"/>
      <c r="V23" s="21"/>
      <c r="W23" s="21"/>
      <c r="X23" s="21"/>
      <c r="Y23" s="21"/>
    </row>
    <row r="24" spans="1:25" ht="60">
      <c r="A24" s="43">
        <f>A22+10</f>
        <v>40</v>
      </c>
      <c r="B24" s="44" t="s">
        <v>31</v>
      </c>
      <c r="C24" s="26" t="s">
        <v>28</v>
      </c>
      <c r="D24" s="60">
        <f>6697.17*0.04</f>
        <v>267.88679999999999</v>
      </c>
      <c r="E24" s="46"/>
      <c r="F24" s="63"/>
      <c r="G24" s="48">
        <f>D24*E24</f>
        <v>0</v>
      </c>
      <c r="H24" s="21"/>
      <c r="I24" s="21"/>
      <c r="J24" s="21"/>
      <c r="K24" s="21"/>
      <c r="L24" s="21"/>
      <c r="M24" s="21"/>
      <c r="N24" s="21"/>
      <c r="O24" s="21"/>
      <c r="P24" s="21"/>
      <c r="Q24" s="21"/>
      <c r="R24" s="21"/>
      <c r="S24" s="21"/>
      <c r="T24" s="21"/>
      <c r="U24" s="21"/>
      <c r="V24" s="21"/>
      <c r="W24" s="21"/>
      <c r="X24" s="21"/>
      <c r="Y24" s="21"/>
    </row>
    <row r="25" spans="1:25">
      <c r="A25" s="62"/>
      <c r="B25" s="44"/>
      <c r="C25" s="26"/>
      <c r="D25" s="60"/>
      <c r="E25" s="46"/>
      <c r="F25" s="21"/>
      <c r="G25" s="48"/>
      <c r="H25" s="21"/>
      <c r="I25" s="21"/>
      <c r="J25" s="21"/>
      <c r="K25" s="21"/>
      <c r="L25" s="21"/>
      <c r="M25" s="21"/>
      <c r="N25" s="21"/>
      <c r="O25" s="21"/>
      <c r="P25" s="21"/>
      <c r="Q25" s="21"/>
      <c r="R25" s="21"/>
      <c r="S25" s="21"/>
      <c r="T25" s="21"/>
      <c r="U25" s="21"/>
      <c r="V25" s="21"/>
      <c r="W25" s="21"/>
      <c r="X25" s="21"/>
      <c r="Y25" s="21"/>
    </row>
    <row r="26" spans="1:25" ht="60">
      <c r="A26" s="43">
        <f>A24+10</f>
        <v>50</v>
      </c>
      <c r="B26" s="44" t="s">
        <v>32</v>
      </c>
      <c r="C26" s="57" t="s">
        <v>33</v>
      </c>
      <c r="D26" s="45">
        <v>2</v>
      </c>
      <c r="E26" s="64"/>
      <c r="F26" s="21"/>
      <c r="G26" s="48">
        <f>E26*D26</f>
        <v>0</v>
      </c>
      <c r="H26" s="21"/>
      <c r="I26" s="21"/>
      <c r="J26" s="21"/>
      <c r="K26" s="21"/>
      <c r="L26" s="21"/>
      <c r="M26" s="21"/>
      <c r="N26" s="21"/>
      <c r="O26" s="21"/>
      <c r="P26" s="21"/>
      <c r="Q26" s="21"/>
      <c r="R26" s="21"/>
      <c r="S26" s="21"/>
      <c r="T26" s="21"/>
      <c r="U26" s="21"/>
      <c r="V26" s="21"/>
      <c r="W26" s="21"/>
      <c r="X26" s="21"/>
      <c r="Y26" s="21"/>
    </row>
    <row r="27" spans="1:25">
      <c r="A27" s="47"/>
      <c r="B27" s="54"/>
      <c r="C27" s="47"/>
      <c r="D27" s="65"/>
      <c r="E27" s="46"/>
      <c r="F27" s="21"/>
      <c r="G27" s="66"/>
    </row>
    <row r="28" spans="1:25" ht="60">
      <c r="A28" s="43">
        <v>70</v>
      </c>
      <c r="B28" s="44" t="s">
        <v>34</v>
      </c>
      <c r="C28" s="26" t="s">
        <v>25</v>
      </c>
      <c r="D28" s="67">
        <v>1283</v>
      </c>
      <c r="E28" s="64"/>
      <c r="F28" s="21"/>
      <c r="G28" s="48">
        <f>E28*D28</f>
        <v>0</v>
      </c>
    </row>
    <row r="29" spans="1:25">
      <c r="A29" s="47"/>
      <c r="B29" s="54"/>
      <c r="C29" s="47"/>
      <c r="D29" s="65"/>
      <c r="E29" s="46"/>
      <c r="F29" s="21"/>
      <c r="G29" s="66"/>
    </row>
    <row r="30" spans="1:25" ht="60.75">
      <c r="A30" s="43">
        <f>A28+10</f>
        <v>80</v>
      </c>
      <c r="B30" s="61" t="s">
        <v>35</v>
      </c>
      <c r="C30" s="57" t="s">
        <v>28</v>
      </c>
      <c r="D30" s="45">
        <v>10</v>
      </c>
      <c r="E30" s="64"/>
      <c r="F30" s="21"/>
      <c r="G30" s="48">
        <f>E30*D30</f>
        <v>0</v>
      </c>
    </row>
    <row r="31" spans="1:25">
      <c r="A31" s="47"/>
      <c r="B31" s="54"/>
      <c r="C31" s="47"/>
      <c r="D31" s="65"/>
      <c r="E31" s="46"/>
      <c r="F31" s="21"/>
      <c r="G31" s="66"/>
    </row>
    <row r="32" spans="1:25" ht="72.75">
      <c r="A32" s="43">
        <f>A30+10</f>
        <v>90</v>
      </c>
      <c r="B32" s="61" t="s">
        <v>36</v>
      </c>
      <c r="C32" s="57" t="s">
        <v>33</v>
      </c>
      <c r="D32" s="45">
        <v>1</v>
      </c>
      <c r="E32" s="64"/>
      <c r="F32" s="21"/>
      <c r="G32" s="48">
        <f>E32*D32</f>
        <v>0</v>
      </c>
    </row>
    <row r="33" spans="1:25">
      <c r="A33" s="47"/>
      <c r="B33" s="54"/>
      <c r="C33" s="47"/>
      <c r="D33" s="65"/>
      <c r="E33" s="46"/>
      <c r="F33" s="21"/>
      <c r="G33" s="66"/>
    </row>
    <row r="34" spans="1:25">
      <c r="A34" s="37"/>
      <c r="B34" s="49" t="s">
        <v>37</v>
      </c>
      <c r="C34" s="50"/>
      <c r="D34" s="40"/>
      <c r="E34" s="51"/>
      <c r="F34" s="42"/>
      <c r="G34" s="52"/>
      <c r="H34" s="21"/>
      <c r="I34" s="21"/>
      <c r="J34" s="21"/>
      <c r="K34" s="21"/>
      <c r="L34" s="21"/>
      <c r="M34" s="21"/>
      <c r="N34" s="21"/>
      <c r="O34" s="21"/>
      <c r="P34" s="21"/>
      <c r="Q34" s="21"/>
      <c r="R34" s="21"/>
      <c r="S34" s="21"/>
      <c r="T34" s="21"/>
      <c r="U34" s="21"/>
      <c r="V34" s="21"/>
      <c r="W34" s="21"/>
      <c r="X34" s="21"/>
      <c r="Y34" s="21"/>
    </row>
    <row r="35" spans="1:25">
      <c r="A35" s="47"/>
      <c r="B35" s="54"/>
      <c r="C35" s="47"/>
      <c r="D35" s="65"/>
      <c r="E35" s="46"/>
      <c r="F35" s="21"/>
      <c r="G35" s="66"/>
    </row>
    <row r="36" spans="1:25" ht="48.75">
      <c r="A36" s="43">
        <f>A32+10</f>
        <v>100</v>
      </c>
      <c r="B36" s="61" t="s">
        <v>38</v>
      </c>
      <c r="C36" s="57" t="s">
        <v>33</v>
      </c>
      <c r="D36" s="45">
        <v>1</v>
      </c>
      <c r="E36" s="64"/>
      <c r="F36" s="21"/>
      <c r="G36" s="48">
        <f>E36*D36</f>
        <v>0</v>
      </c>
    </row>
    <row r="37" spans="1:25">
      <c r="A37" s="43"/>
      <c r="B37" s="61"/>
      <c r="C37" s="26"/>
      <c r="D37" s="68"/>
      <c r="E37" s="64"/>
      <c r="F37" s="21"/>
      <c r="G37" s="48"/>
    </row>
    <row r="38" spans="1:25" ht="60.75">
      <c r="A38" s="43">
        <f>A36+10</f>
        <v>110</v>
      </c>
      <c r="B38" s="61" t="s">
        <v>39</v>
      </c>
      <c r="C38" s="57" t="s">
        <v>33</v>
      </c>
      <c r="D38" s="45">
        <v>2</v>
      </c>
      <c r="E38" s="64"/>
      <c r="F38" s="21"/>
      <c r="G38" s="48">
        <f>E38*D38</f>
        <v>0</v>
      </c>
    </row>
    <row r="39" spans="1:25">
      <c r="A39" s="43"/>
      <c r="B39" s="61"/>
      <c r="C39" s="26"/>
      <c r="D39" s="68"/>
      <c r="E39" s="64"/>
      <c r="F39" s="21"/>
      <c r="G39" s="48"/>
    </row>
    <row r="40" spans="1:25" ht="60.75">
      <c r="A40" s="43">
        <f>A38+10</f>
        <v>120</v>
      </c>
      <c r="B40" s="61" t="s">
        <v>40</v>
      </c>
      <c r="C40" s="57" t="s">
        <v>33</v>
      </c>
      <c r="D40" s="45">
        <v>4</v>
      </c>
      <c r="E40" s="64"/>
      <c r="F40" s="21"/>
      <c r="G40" s="48">
        <f>E40*D40</f>
        <v>0</v>
      </c>
    </row>
    <row r="41" spans="1:25">
      <c r="A41" s="43"/>
      <c r="B41" s="61"/>
      <c r="C41" s="26"/>
      <c r="D41" s="68"/>
      <c r="E41" s="64"/>
      <c r="F41" s="21"/>
      <c r="G41" s="48"/>
    </row>
    <row r="42" spans="1:25" ht="60.75">
      <c r="A42" s="43">
        <f>A40+10</f>
        <v>130</v>
      </c>
      <c r="B42" s="61" t="s">
        <v>41</v>
      </c>
      <c r="C42" s="57" t="s">
        <v>33</v>
      </c>
      <c r="D42" s="45">
        <v>5</v>
      </c>
      <c r="E42" s="64"/>
      <c r="F42" s="21"/>
      <c r="G42" s="48">
        <f>E42*D42</f>
        <v>0</v>
      </c>
    </row>
    <row r="43" spans="1:25">
      <c r="A43" s="43"/>
      <c r="B43" s="61"/>
      <c r="C43" s="26"/>
      <c r="D43" s="68"/>
      <c r="E43" s="64"/>
      <c r="F43" s="21"/>
      <c r="G43" s="48"/>
    </row>
    <row r="44" spans="1:25" ht="60.75">
      <c r="A44" s="43">
        <f>A42+10</f>
        <v>140</v>
      </c>
      <c r="B44" s="61" t="s">
        <v>42</v>
      </c>
      <c r="C44" s="57" t="s">
        <v>33</v>
      </c>
      <c r="D44" s="45">
        <v>1</v>
      </c>
      <c r="E44" s="64"/>
      <c r="F44" s="21"/>
      <c r="G44" s="48">
        <f>E44*D44</f>
        <v>0</v>
      </c>
    </row>
    <row r="45" spans="1:25">
      <c r="A45" s="43"/>
      <c r="B45" s="61"/>
      <c r="C45" s="26"/>
      <c r="D45" s="68"/>
      <c r="E45" s="64"/>
      <c r="F45" s="21"/>
      <c r="G45" s="48"/>
    </row>
    <row r="46" spans="1:25" ht="60.75">
      <c r="A46" s="43">
        <f>A44+10</f>
        <v>150</v>
      </c>
      <c r="B46" s="61" t="s">
        <v>43</v>
      </c>
      <c r="C46" s="57" t="s">
        <v>33</v>
      </c>
      <c r="D46" s="45">
        <v>10</v>
      </c>
      <c r="E46" s="64"/>
      <c r="F46" s="21"/>
      <c r="G46" s="48">
        <f>E46*D46</f>
        <v>0</v>
      </c>
    </row>
    <row r="47" spans="1:25">
      <c r="A47" s="43"/>
      <c r="B47" s="61"/>
      <c r="C47" s="26"/>
      <c r="D47" s="68"/>
      <c r="E47" s="64"/>
      <c r="F47" s="21"/>
      <c r="G47" s="48"/>
    </row>
    <row r="48" spans="1:25" ht="48.75">
      <c r="A48" s="43">
        <f>A46+10</f>
        <v>160</v>
      </c>
      <c r="B48" s="61" t="s">
        <v>44</v>
      </c>
      <c r="C48" s="57" t="s">
        <v>33</v>
      </c>
      <c r="D48" s="45">
        <v>6</v>
      </c>
      <c r="E48" s="64"/>
      <c r="F48" s="21"/>
      <c r="G48" s="48">
        <f>E48*D48</f>
        <v>0</v>
      </c>
    </row>
    <row r="49" spans="1:7">
      <c r="A49" s="43"/>
      <c r="B49" s="61"/>
      <c r="C49" s="26"/>
      <c r="D49" s="68"/>
      <c r="E49" s="64"/>
      <c r="F49" s="21"/>
      <c r="G49" s="48"/>
    </row>
    <row r="50" spans="1:7" ht="60.75">
      <c r="A50" s="43">
        <f>A48+10</f>
        <v>170</v>
      </c>
      <c r="B50" s="61" t="s">
        <v>45</v>
      </c>
      <c r="C50" s="57" t="s">
        <v>33</v>
      </c>
      <c r="D50" s="45">
        <v>2</v>
      </c>
      <c r="E50" s="64"/>
      <c r="F50" s="21"/>
      <c r="G50" s="48">
        <f>E50*D50</f>
        <v>0</v>
      </c>
    </row>
    <row r="51" spans="1:7">
      <c r="A51" s="43"/>
      <c r="B51" s="61"/>
      <c r="C51" s="26"/>
      <c r="D51" s="68"/>
      <c r="E51" s="64"/>
      <c r="F51" s="21"/>
      <c r="G51" s="48"/>
    </row>
    <row r="52" spans="1:7" ht="48.75">
      <c r="A52" s="43">
        <f>A50+10</f>
        <v>180</v>
      </c>
      <c r="B52" s="61" t="s">
        <v>46</v>
      </c>
      <c r="C52" s="26" t="s">
        <v>33</v>
      </c>
      <c r="D52" s="45">
        <v>2</v>
      </c>
      <c r="E52" s="64"/>
      <c r="F52" s="21"/>
      <c r="G52" s="48">
        <f>E52*D52</f>
        <v>0</v>
      </c>
    </row>
    <row r="53" spans="1:7">
      <c r="A53" s="43"/>
      <c r="B53" s="61"/>
      <c r="C53" s="26"/>
      <c r="D53" s="68"/>
      <c r="E53" s="64"/>
      <c r="F53" s="21"/>
      <c r="G53" s="48"/>
    </row>
    <row r="54" spans="1:7" ht="60.75">
      <c r="A54" s="43">
        <f>A52+10</f>
        <v>190</v>
      </c>
      <c r="B54" s="61" t="s">
        <v>47</v>
      </c>
      <c r="C54" s="26" t="s">
        <v>33</v>
      </c>
      <c r="D54" s="45">
        <v>2</v>
      </c>
      <c r="E54" s="64"/>
      <c r="F54" s="21"/>
      <c r="G54" s="48">
        <f>E54*D54</f>
        <v>0</v>
      </c>
    </row>
    <row r="55" spans="1:7">
      <c r="A55" s="43"/>
      <c r="B55" s="61"/>
      <c r="C55" s="26"/>
      <c r="D55" s="68"/>
      <c r="E55" s="64"/>
      <c r="F55" s="21"/>
      <c r="G55" s="48"/>
    </row>
    <row r="56" spans="1:7" ht="60.75">
      <c r="A56" s="43">
        <f>A54+10</f>
        <v>200</v>
      </c>
      <c r="B56" s="61" t="s">
        <v>48</v>
      </c>
      <c r="C56" s="26" t="s">
        <v>33</v>
      </c>
      <c r="D56" s="45">
        <v>4</v>
      </c>
      <c r="E56" s="64"/>
      <c r="F56" s="21"/>
      <c r="G56" s="48">
        <f>E56*D56</f>
        <v>0</v>
      </c>
    </row>
    <row r="57" spans="1:7">
      <c r="A57" s="43"/>
      <c r="B57" s="61"/>
      <c r="C57" s="26"/>
      <c r="D57" s="68"/>
      <c r="E57" s="64"/>
      <c r="F57" s="21"/>
      <c r="G57" s="48"/>
    </row>
    <row r="58" spans="1:7" ht="60.75">
      <c r="A58" s="43">
        <f>A56+10</f>
        <v>210</v>
      </c>
      <c r="B58" s="61" t="s">
        <v>49</v>
      </c>
      <c r="C58" s="57" t="s">
        <v>33</v>
      </c>
      <c r="D58" s="45">
        <v>21</v>
      </c>
      <c r="E58" s="64"/>
      <c r="F58" s="21"/>
      <c r="G58" s="48">
        <f>E58*D58</f>
        <v>0</v>
      </c>
    </row>
    <row r="59" spans="1:7">
      <c r="A59" s="43"/>
      <c r="B59" s="61"/>
      <c r="C59" s="26"/>
      <c r="D59" s="68"/>
      <c r="E59" s="64"/>
      <c r="F59" s="21"/>
      <c r="G59" s="48"/>
    </row>
    <row r="60" spans="1:7" ht="60.75">
      <c r="A60" s="43">
        <f>A58+10</f>
        <v>220</v>
      </c>
      <c r="B60" s="61" t="s">
        <v>50</v>
      </c>
      <c r="C60" s="57" t="s">
        <v>33</v>
      </c>
      <c r="D60" s="45">
        <v>1</v>
      </c>
      <c r="E60" s="64"/>
      <c r="F60" s="21"/>
      <c r="G60" s="48">
        <f>E60*D60</f>
        <v>0</v>
      </c>
    </row>
    <row r="61" spans="1:7">
      <c r="A61" s="43"/>
      <c r="B61" s="61"/>
      <c r="C61" s="26"/>
      <c r="D61" s="68"/>
      <c r="E61" s="64"/>
      <c r="F61" s="21"/>
      <c r="G61" s="48"/>
    </row>
    <row r="62" spans="1:7" ht="60.75">
      <c r="A62" s="43">
        <f>A60+10</f>
        <v>230</v>
      </c>
      <c r="B62" s="61" t="s">
        <v>51</v>
      </c>
      <c r="C62" s="57" t="s">
        <v>33</v>
      </c>
      <c r="D62" s="45">
        <v>1</v>
      </c>
      <c r="E62" s="64"/>
      <c r="F62" s="21"/>
      <c r="G62" s="48">
        <f>E62*D62</f>
        <v>0</v>
      </c>
    </row>
    <row r="63" spans="1:7">
      <c r="A63" s="43"/>
      <c r="B63" s="61"/>
      <c r="C63" s="26"/>
      <c r="D63" s="68"/>
      <c r="E63" s="64"/>
      <c r="F63" s="21"/>
      <c r="G63" s="48"/>
    </row>
    <row r="64" spans="1:7" ht="60.75">
      <c r="A64" s="43">
        <f>A62+10</f>
        <v>240</v>
      </c>
      <c r="B64" s="61" t="s">
        <v>52</v>
      </c>
      <c r="C64" s="57" t="s">
        <v>33</v>
      </c>
      <c r="D64" s="45">
        <v>1</v>
      </c>
      <c r="E64" s="64"/>
      <c r="F64" s="21"/>
      <c r="G64" s="48">
        <f>E64*D64</f>
        <v>0</v>
      </c>
    </row>
    <row r="65" spans="1:25">
      <c r="A65" s="43"/>
      <c r="B65" s="61"/>
      <c r="C65" s="26"/>
      <c r="D65" s="68"/>
      <c r="E65" s="64"/>
      <c r="F65" s="21"/>
      <c r="G65" s="48"/>
    </row>
    <row r="66" spans="1:25" ht="60.75">
      <c r="A66" s="43">
        <f>A64+10</f>
        <v>250</v>
      </c>
      <c r="B66" s="61" t="s">
        <v>53</v>
      </c>
      <c r="C66" s="26" t="s">
        <v>33</v>
      </c>
      <c r="D66" s="68">
        <v>40</v>
      </c>
      <c r="E66" s="64"/>
      <c r="F66" s="21"/>
      <c r="G66" s="48">
        <f>E66*D66</f>
        <v>0</v>
      </c>
    </row>
    <row r="67" spans="1:25">
      <c r="A67" s="47"/>
      <c r="B67" s="54"/>
      <c r="C67" s="47"/>
      <c r="D67" s="60"/>
      <c r="E67" s="46"/>
      <c r="F67" s="21"/>
      <c r="G67" s="66"/>
    </row>
    <row r="68" spans="1:25" ht="60.75">
      <c r="A68" s="43">
        <f>A66+10</f>
        <v>260</v>
      </c>
      <c r="B68" s="61" t="s">
        <v>54</v>
      </c>
      <c r="C68" s="26" t="s">
        <v>33</v>
      </c>
      <c r="D68" s="45">
        <v>2</v>
      </c>
      <c r="E68" s="64"/>
      <c r="F68" s="21"/>
      <c r="G68" s="48">
        <f>E68*D68</f>
        <v>0</v>
      </c>
    </row>
    <row r="69" spans="1:25">
      <c r="A69" s="47"/>
      <c r="B69" s="54"/>
      <c r="C69" s="47"/>
      <c r="D69" s="60"/>
      <c r="E69" s="46"/>
      <c r="F69" s="21"/>
      <c r="G69" s="66"/>
    </row>
    <row r="70" spans="1:25">
      <c r="A70" s="37"/>
      <c r="B70" s="49" t="s">
        <v>55</v>
      </c>
      <c r="C70" s="50"/>
      <c r="D70" s="40"/>
      <c r="E70" s="51"/>
      <c r="F70" s="42"/>
      <c r="G70" s="52"/>
      <c r="H70" s="21"/>
      <c r="I70" s="21"/>
      <c r="J70" s="21"/>
      <c r="K70" s="21"/>
      <c r="L70" s="21"/>
      <c r="M70" s="21"/>
      <c r="N70" s="21"/>
      <c r="O70" s="21"/>
      <c r="P70" s="21"/>
      <c r="Q70" s="21"/>
      <c r="R70" s="21"/>
      <c r="S70" s="21"/>
      <c r="T70" s="21"/>
      <c r="U70" s="21"/>
      <c r="V70" s="21"/>
      <c r="W70" s="21"/>
      <c r="X70" s="21"/>
      <c r="Y70" s="21"/>
    </row>
    <row r="71" spans="1:25">
      <c r="A71" s="47"/>
      <c r="B71" s="54"/>
      <c r="C71" s="47"/>
      <c r="D71" s="60"/>
      <c r="E71" s="46"/>
      <c r="F71" s="21"/>
      <c r="G71" s="66"/>
    </row>
    <row r="72" spans="1:25" ht="120.75">
      <c r="A72" s="43">
        <f>300</f>
        <v>300</v>
      </c>
      <c r="B72" s="61" t="s">
        <v>56</v>
      </c>
      <c r="C72" s="43" t="s">
        <v>28</v>
      </c>
      <c r="D72" s="45">
        <v>5</v>
      </c>
      <c r="E72" s="46"/>
      <c r="F72" s="21"/>
      <c r="G72" s="66">
        <f>D72*E72</f>
        <v>0</v>
      </c>
    </row>
    <row r="73" spans="1:25">
      <c r="A73" s="47"/>
      <c r="B73" s="54"/>
      <c r="C73" s="47"/>
      <c r="D73" s="60"/>
      <c r="E73" s="46"/>
      <c r="F73" s="21"/>
      <c r="G73" s="66"/>
    </row>
    <row r="74" spans="1:25" ht="60.75">
      <c r="A74" s="43">
        <f>A72+10</f>
        <v>310</v>
      </c>
      <c r="B74" s="61" t="s">
        <v>57</v>
      </c>
      <c r="C74" s="43" t="s">
        <v>33</v>
      </c>
      <c r="D74" s="45">
        <v>2</v>
      </c>
      <c r="E74" s="46"/>
      <c r="F74" s="21"/>
      <c r="G74" s="66">
        <f>D74*E74</f>
        <v>0</v>
      </c>
    </row>
    <row r="75" spans="1:25">
      <c r="A75" s="47"/>
      <c r="B75" s="54"/>
      <c r="C75" s="47"/>
      <c r="D75" s="60"/>
      <c r="E75" s="46"/>
      <c r="F75" s="21"/>
      <c r="G75" s="66"/>
    </row>
    <row r="76" spans="1:25" ht="36.75">
      <c r="A76" s="43">
        <f>A74+10</f>
        <v>320</v>
      </c>
      <c r="B76" s="61" t="s">
        <v>58</v>
      </c>
      <c r="C76" s="57" t="s">
        <v>33</v>
      </c>
      <c r="D76" s="45">
        <v>1</v>
      </c>
      <c r="E76" s="64"/>
      <c r="F76" s="21"/>
      <c r="G76" s="48">
        <f>E76*D76</f>
        <v>0</v>
      </c>
    </row>
    <row r="77" spans="1:25">
      <c r="A77" s="43"/>
      <c r="B77" s="61"/>
      <c r="C77" s="57"/>
      <c r="D77" s="45"/>
      <c r="E77" s="64"/>
      <c r="F77" s="21"/>
      <c r="G77" s="48"/>
    </row>
    <row r="78" spans="1:25" ht="36.75">
      <c r="A78" s="43">
        <f>A76+10</f>
        <v>330</v>
      </c>
      <c r="B78" s="61" t="s">
        <v>59</v>
      </c>
      <c r="C78" s="43" t="s">
        <v>60</v>
      </c>
      <c r="D78" s="45">
        <v>1</v>
      </c>
      <c r="E78" s="64"/>
      <c r="F78" s="21"/>
      <c r="G78" s="48">
        <f>E78*D78</f>
        <v>0</v>
      </c>
    </row>
    <row r="79" spans="1:25">
      <c r="A79" s="47"/>
      <c r="B79" s="54"/>
      <c r="C79" s="47"/>
      <c r="D79" s="60"/>
      <c r="E79" s="46"/>
      <c r="F79" s="21"/>
      <c r="G79" s="66"/>
    </row>
    <row r="80" spans="1:25" ht="24.75">
      <c r="A80" s="43">
        <f>A78+10</f>
        <v>340</v>
      </c>
      <c r="B80" s="61" t="s">
        <v>61</v>
      </c>
      <c r="C80" s="43" t="s">
        <v>60</v>
      </c>
      <c r="D80" s="45">
        <v>1</v>
      </c>
      <c r="E80" s="64"/>
      <c r="F80" s="21"/>
      <c r="G80" s="48">
        <f>E80*D80</f>
        <v>0</v>
      </c>
    </row>
    <row r="81" spans="1:25">
      <c r="A81" s="47"/>
      <c r="B81" s="54"/>
      <c r="C81" s="47"/>
      <c r="D81" s="60"/>
      <c r="E81" s="46"/>
      <c r="F81" s="21"/>
      <c r="G81" s="66"/>
    </row>
    <row r="82" spans="1:25" ht="96.75">
      <c r="A82" s="43">
        <f>A80+10</f>
        <v>350</v>
      </c>
      <c r="B82" s="61" t="s">
        <v>62</v>
      </c>
      <c r="C82" s="43" t="s">
        <v>30</v>
      </c>
      <c r="D82" s="45">
        <v>361</v>
      </c>
      <c r="E82" s="64"/>
      <c r="F82" s="21"/>
      <c r="G82" s="48">
        <f>E82*D82</f>
        <v>0</v>
      </c>
    </row>
    <row r="83" spans="1:25">
      <c r="A83" s="47"/>
      <c r="B83" s="61"/>
      <c r="C83" s="47"/>
      <c r="D83" s="60"/>
      <c r="E83" s="46"/>
      <c r="F83" s="21"/>
      <c r="G83" s="66"/>
    </row>
    <row r="84" spans="1:25">
      <c r="A84" s="69"/>
      <c r="B84" s="70" t="s">
        <v>63</v>
      </c>
      <c r="C84" s="71"/>
      <c r="D84" s="72"/>
      <c r="E84" s="73"/>
      <c r="F84" s="74"/>
      <c r="G84" s="75"/>
      <c r="H84" s="76"/>
      <c r="I84" s="76"/>
      <c r="J84" s="76"/>
      <c r="K84" s="76"/>
      <c r="L84" s="76"/>
      <c r="M84" s="76"/>
      <c r="N84" s="76"/>
      <c r="O84" s="76"/>
      <c r="P84" s="76"/>
      <c r="Q84" s="76"/>
      <c r="R84" s="76"/>
      <c r="S84" s="76"/>
      <c r="T84" s="76"/>
      <c r="U84" s="76"/>
      <c r="V84" s="76"/>
      <c r="W84" s="76"/>
      <c r="X84" s="76"/>
      <c r="Y84" s="76"/>
    </row>
    <row r="85" spans="1:25" ht="14.25">
      <c r="A85" s="26"/>
      <c r="B85" s="77"/>
      <c r="C85" s="26"/>
      <c r="D85" s="60"/>
      <c r="E85" s="46"/>
      <c r="F85" s="78"/>
      <c r="G85" s="48"/>
      <c r="H85" s="79"/>
      <c r="I85" s="79"/>
      <c r="J85" s="79"/>
      <c r="K85" s="78"/>
      <c r="L85" s="79"/>
      <c r="M85" s="79"/>
      <c r="N85" s="79"/>
      <c r="O85" s="79"/>
      <c r="P85" s="79"/>
      <c r="Q85" s="79"/>
      <c r="R85" s="79"/>
      <c r="S85" s="79"/>
      <c r="T85" s="79"/>
      <c r="U85" s="79"/>
      <c r="V85" s="79"/>
      <c r="W85" s="79"/>
      <c r="X85" s="79"/>
      <c r="Y85" s="79"/>
    </row>
    <row r="86" spans="1:25" ht="72">
      <c r="A86" s="57">
        <f>400</f>
        <v>400</v>
      </c>
      <c r="B86" s="44" t="s">
        <v>64</v>
      </c>
      <c r="C86" s="26" t="s">
        <v>30</v>
      </c>
      <c r="D86" s="45">
        <v>391.14</v>
      </c>
      <c r="E86" s="46"/>
      <c r="F86" s="78"/>
      <c r="G86" s="48">
        <f>E86*D86</f>
        <v>0</v>
      </c>
      <c r="H86" s="79"/>
      <c r="I86" s="79"/>
      <c r="J86" s="79"/>
      <c r="K86" s="78"/>
      <c r="L86" s="79"/>
      <c r="M86" s="79"/>
      <c r="N86" s="79"/>
      <c r="O86" s="79"/>
      <c r="P86" s="79"/>
      <c r="Q86" s="79"/>
      <c r="R86" s="79"/>
      <c r="S86" s="79"/>
      <c r="T86" s="79"/>
      <c r="U86" s="79"/>
      <c r="V86" s="79"/>
      <c r="W86" s="79"/>
      <c r="X86" s="79"/>
      <c r="Y86" s="79"/>
    </row>
    <row r="87" spans="1:25">
      <c r="A87" s="47"/>
      <c r="B87" s="80"/>
      <c r="C87" s="47"/>
      <c r="D87" s="65"/>
      <c r="E87" s="46"/>
      <c r="F87" s="21"/>
      <c r="G87" s="66"/>
    </row>
    <row r="88" spans="1:25" ht="192">
      <c r="A88" s="43">
        <f>A86+10</f>
        <v>410</v>
      </c>
      <c r="B88" s="81" t="s">
        <v>65</v>
      </c>
      <c r="C88" s="43" t="s">
        <v>25</v>
      </c>
      <c r="D88" s="67">
        <v>850</v>
      </c>
      <c r="E88" s="64"/>
      <c r="F88" s="21"/>
      <c r="G88" s="82">
        <f>D88*E88</f>
        <v>0</v>
      </c>
    </row>
    <row r="89" spans="1:25">
      <c r="A89" s="43"/>
      <c r="B89" s="80"/>
      <c r="C89" s="47"/>
      <c r="D89" s="65"/>
      <c r="E89" s="46"/>
      <c r="F89" s="21"/>
      <c r="G89" s="66"/>
    </row>
    <row r="90" spans="1:25" ht="96">
      <c r="A90" s="43">
        <f>A88+10</f>
        <v>420</v>
      </c>
      <c r="B90" s="81" t="s">
        <v>66</v>
      </c>
      <c r="C90" s="43" t="s">
        <v>25</v>
      </c>
      <c r="D90" s="83">
        <v>24</v>
      </c>
      <c r="E90" s="46"/>
      <c r="F90" s="21"/>
      <c r="G90" s="82">
        <f>D90*E90</f>
        <v>0</v>
      </c>
    </row>
    <row r="91" spans="1:25">
      <c r="A91" s="43"/>
      <c r="B91" s="80"/>
      <c r="C91" s="47"/>
      <c r="D91" s="65"/>
      <c r="E91" s="46"/>
      <c r="F91" s="21"/>
      <c r="G91" s="66"/>
    </row>
    <row r="92" spans="1:25" ht="72">
      <c r="A92" s="43">
        <f>A90+10</f>
        <v>430</v>
      </c>
      <c r="B92" s="81" t="s">
        <v>67</v>
      </c>
      <c r="C92" s="43" t="s">
        <v>30</v>
      </c>
      <c r="D92" s="83">
        <v>33.96</v>
      </c>
      <c r="E92" s="46"/>
      <c r="F92" s="21"/>
      <c r="G92" s="82">
        <f>D92*E92</f>
        <v>0</v>
      </c>
    </row>
    <row r="93" spans="1:25">
      <c r="A93" s="43"/>
      <c r="B93" s="80"/>
      <c r="C93" s="47"/>
      <c r="D93" s="65"/>
      <c r="E93" s="46"/>
      <c r="F93" s="21"/>
      <c r="G93" s="66"/>
    </row>
    <row r="94" spans="1:25" ht="72">
      <c r="A94" s="57">
        <f>A92+10</f>
        <v>440</v>
      </c>
      <c r="B94" s="44" t="s">
        <v>68</v>
      </c>
      <c r="C94" s="57" t="s">
        <v>33</v>
      </c>
      <c r="D94" s="45">
        <v>125</v>
      </c>
      <c r="E94" s="46"/>
      <c r="F94" s="78"/>
      <c r="G94" s="48">
        <f>E94*D94</f>
        <v>0</v>
      </c>
      <c r="H94" s="79"/>
      <c r="I94" s="79"/>
      <c r="J94" s="79"/>
      <c r="K94" s="78"/>
      <c r="L94" s="79"/>
      <c r="M94" s="79"/>
      <c r="N94" s="79"/>
      <c r="O94" s="79"/>
      <c r="P94" s="79"/>
      <c r="Q94" s="79"/>
      <c r="R94" s="79"/>
      <c r="S94" s="79"/>
      <c r="T94" s="79"/>
      <c r="U94" s="79"/>
      <c r="V94" s="79"/>
      <c r="W94" s="79"/>
      <c r="X94" s="79"/>
      <c r="Y94" s="79"/>
    </row>
    <row r="95" spans="1:25">
      <c r="A95" s="43"/>
      <c r="B95" s="80"/>
      <c r="C95" s="47"/>
      <c r="D95" s="65"/>
      <c r="E95" s="46"/>
      <c r="F95" s="21"/>
      <c r="G95" s="66"/>
    </row>
    <row r="96" spans="1:25" ht="132">
      <c r="A96" s="43">
        <f>A94+10</f>
        <v>450</v>
      </c>
      <c r="B96" s="44" t="s">
        <v>69</v>
      </c>
      <c r="C96" s="43" t="s">
        <v>25</v>
      </c>
      <c r="D96" s="67">
        <v>944.5</v>
      </c>
      <c r="E96" s="64"/>
      <c r="F96" s="21"/>
      <c r="G96" s="66">
        <f>D96*E96</f>
        <v>0</v>
      </c>
    </row>
    <row r="97" spans="1:25">
      <c r="A97" s="43"/>
      <c r="B97" s="80"/>
      <c r="C97" s="47"/>
      <c r="D97" s="65"/>
      <c r="E97" s="46"/>
      <c r="F97" s="21"/>
      <c r="G97" s="66"/>
    </row>
    <row r="98" spans="1:25" ht="60">
      <c r="A98" s="43">
        <f>A96+10</f>
        <v>460</v>
      </c>
      <c r="B98" s="44" t="s">
        <v>70</v>
      </c>
      <c r="C98" s="43" t="s">
        <v>25</v>
      </c>
      <c r="D98" s="65">
        <f>D100</f>
        <v>191</v>
      </c>
      <c r="E98" s="46"/>
      <c r="F98" s="21"/>
      <c r="G98" s="66">
        <f>D98*E98</f>
        <v>0</v>
      </c>
      <c r="H98" s="76"/>
      <c r="I98" s="76"/>
      <c r="J98" s="76"/>
      <c r="K98" s="76"/>
      <c r="L98" s="76"/>
      <c r="M98" s="76"/>
      <c r="N98" s="76"/>
      <c r="O98" s="76"/>
      <c r="P98" s="76"/>
      <c r="Q98" s="76"/>
      <c r="R98" s="76"/>
      <c r="S98" s="76"/>
      <c r="T98" s="76"/>
      <c r="U98" s="76"/>
      <c r="V98" s="76"/>
      <c r="W98" s="76"/>
      <c r="X98" s="76"/>
      <c r="Y98" s="76"/>
    </row>
    <row r="99" spans="1:25">
      <c r="A99" s="43"/>
      <c r="B99" s="80"/>
      <c r="C99" s="47"/>
      <c r="D99" s="65"/>
      <c r="E99" s="46"/>
      <c r="F99" s="21"/>
      <c r="G99" s="66"/>
    </row>
    <row r="100" spans="1:25" ht="72">
      <c r="A100" s="43">
        <f>A98+10</f>
        <v>470</v>
      </c>
      <c r="B100" s="44" t="s">
        <v>71</v>
      </c>
      <c r="C100" s="43" t="s">
        <v>25</v>
      </c>
      <c r="D100" s="67">
        <v>191</v>
      </c>
      <c r="E100" s="46"/>
      <c r="F100" s="21"/>
      <c r="G100" s="66">
        <f>D100*E100</f>
        <v>0</v>
      </c>
    </row>
    <row r="101" spans="1:25">
      <c r="A101" s="43"/>
      <c r="B101" s="80"/>
      <c r="C101" s="47"/>
      <c r="D101" s="65"/>
      <c r="E101" s="46"/>
      <c r="F101" s="21"/>
      <c r="G101" s="66"/>
      <c r="H101" s="76"/>
      <c r="I101" s="76"/>
      <c r="J101" s="76"/>
      <c r="K101" s="76"/>
      <c r="L101" s="76"/>
      <c r="M101" s="76"/>
      <c r="N101" s="76"/>
      <c r="O101" s="76"/>
      <c r="P101" s="76"/>
      <c r="Q101" s="76"/>
      <c r="R101" s="76"/>
      <c r="S101" s="76"/>
      <c r="T101" s="76"/>
      <c r="U101" s="76"/>
      <c r="V101" s="76"/>
      <c r="W101" s="76"/>
      <c r="X101" s="76"/>
      <c r="Y101" s="76"/>
    </row>
    <row r="102" spans="1:25">
      <c r="A102" s="69"/>
      <c r="B102" s="70" t="s">
        <v>72</v>
      </c>
      <c r="C102" s="71"/>
      <c r="D102" s="72"/>
      <c r="E102" s="73"/>
      <c r="F102" s="74"/>
      <c r="G102" s="75"/>
      <c r="H102" s="76"/>
      <c r="I102" s="76"/>
      <c r="J102" s="76"/>
      <c r="K102" s="76"/>
      <c r="L102" s="76"/>
      <c r="M102" s="76"/>
      <c r="N102" s="76"/>
      <c r="O102" s="76"/>
      <c r="P102" s="76"/>
      <c r="Q102" s="76"/>
      <c r="R102" s="76"/>
      <c r="S102" s="76"/>
      <c r="T102" s="76"/>
      <c r="U102" s="76"/>
      <c r="V102" s="76"/>
      <c r="W102" s="76"/>
      <c r="X102" s="76"/>
      <c r="Y102" s="76"/>
    </row>
    <row r="103" spans="1:25" ht="14.25">
      <c r="A103" s="84"/>
      <c r="B103" s="85" t="s">
        <v>73</v>
      </c>
      <c r="C103" s="50"/>
      <c r="D103" s="86"/>
      <c r="E103" s="51"/>
      <c r="F103" s="42"/>
      <c r="G103" s="52"/>
      <c r="H103" s="79"/>
      <c r="I103" s="79"/>
      <c r="J103" s="79"/>
      <c r="K103" s="78"/>
      <c r="L103" s="79"/>
      <c r="M103" s="79"/>
      <c r="N103" s="79"/>
      <c r="O103" s="79"/>
      <c r="P103" s="79"/>
      <c r="Q103" s="79"/>
      <c r="R103" s="79"/>
      <c r="S103" s="79"/>
      <c r="T103" s="79"/>
      <c r="U103" s="79"/>
      <c r="V103" s="79"/>
      <c r="W103" s="79"/>
      <c r="X103" s="79"/>
      <c r="Y103" s="79"/>
    </row>
    <row r="104" spans="1:25">
      <c r="A104" s="47"/>
      <c r="B104" s="80"/>
      <c r="C104" s="47"/>
      <c r="D104" s="65"/>
      <c r="E104" s="46"/>
      <c r="F104" s="21"/>
      <c r="G104" s="66"/>
    </row>
    <row r="105" spans="1:25" ht="24.75">
      <c r="A105" s="43">
        <v>500</v>
      </c>
      <c r="B105" s="61" t="s">
        <v>74</v>
      </c>
      <c r="C105" s="43" t="s">
        <v>30</v>
      </c>
      <c r="D105" s="83">
        <v>48</v>
      </c>
      <c r="E105" s="46"/>
      <c r="F105" s="21"/>
      <c r="G105" s="66">
        <f>D105*E105</f>
        <v>0</v>
      </c>
    </row>
    <row r="106" spans="1:25">
      <c r="A106" s="47"/>
      <c r="B106" s="80"/>
      <c r="C106" s="47"/>
      <c r="D106" s="65"/>
      <c r="E106" s="46"/>
      <c r="F106" s="21"/>
      <c r="G106" s="66"/>
    </row>
    <row r="107" spans="1:25" ht="36.75">
      <c r="A107" s="43">
        <f>A105+10</f>
        <v>510</v>
      </c>
      <c r="B107" s="61" t="s">
        <v>75</v>
      </c>
      <c r="C107" s="43" t="s">
        <v>28</v>
      </c>
      <c r="D107" s="65">
        <f>D111</f>
        <v>13.6</v>
      </c>
      <c r="E107" s="46"/>
      <c r="F107" s="21"/>
      <c r="G107" s="66">
        <f>D107*E107</f>
        <v>0</v>
      </c>
    </row>
    <row r="108" spans="1:25">
      <c r="A108" s="43"/>
      <c r="B108" s="61"/>
      <c r="C108" s="43"/>
      <c r="D108" s="65"/>
      <c r="E108" s="46"/>
      <c r="F108" s="21"/>
      <c r="G108" s="66"/>
    </row>
    <row r="109" spans="1:25" ht="48">
      <c r="A109" s="43">
        <f>A107+10</f>
        <v>520</v>
      </c>
      <c r="B109" s="44" t="s">
        <v>76</v>
      </c>
      <c r="C109" s="43" t="s">
        <v>28</v>
      </c>
      <c r="D109" s="65">
        <f>D107</f>
        <v>13.6</v>
      </c>
      <c r="E109" s="46"/>
      <c r="F109" s="21"/>
      <c r="G109" s="66">
        <f>D109*E109</f>
        <v>0</v>
      </c>
    </row>
    <row r="110" spans="1:25">
      <c r="A110" s="47"/>
      <c r="B110" s="54"/>
      <c r="C110" s="47"/>
      <c r="D110" s="65"/>
      <c r="E110" s="46"/>
      <c r="F110" s="21"/>
      <c r="G110" s="66"/>
    </row>
    <row r="111" spans="1:25" ht="96.75">
      <c r="A111" s="47">
        <f>A109+10</f>
        <v>530</v>
      </c>
      <c r="B111" s="61" t="s">
        <v>77</v>
      </c>
      <c r="C111" s="43" t="s">
        <v>28</v>
      </c>
      <c r="D111" s="83">
        <v>13.6</v>
      </c>
      <c r="E111" s="46"/>
      <c r="F111" s="21"/>
      <c r="G111" s="66">
        <f>D111*E111</f>
        <v>0</v>
      </c>
    </row>
    <row r="112" spans="1:25">
      <c r="A112" s="47"/>
      <c r="B112" s="54"/>
      <c r="C112" s="47"/>
      <c r="D112" s="65"/>
      <c r="E112" s="46"/>
      <c r="F112" s="21"/>
      <c r="G112" s="66"/>
    </row>
    <row r="113" spans="1:25" ht="96.75">
      <c r="A113" s="47">
        <f>A111+10</f>
        <v>540</v>
      </c>
      <c r="B113" s="61" t="s">
        <v>78</v>
      </c>
      <c r="C113" s="43" t="s">
        <v>28</v>
      </c>
      <c r="D113" s="83">
        <v>10.199999999999999</v>
      </c>
      <c r="E113" s="46"/>
      <c r="F113" s="21"/>
      <c r="G113" s="66">
        <f>D113*E113</f>
        <v>0</v>
      </c>
    </row>
    <row r="114" spans="1:25">
      <c r="A114" s="47"/>
      <c r="C114" s="47"/>
      <c r="D114" s="65"/>
      <c r="E114" s="46"/>
      <c r="F114" s="21"/>
      <c r="G114" s="66"/>
    </row>
    <row r="115" spans="1:25" ht="120.75">
      <c r="A115" s="47">
        <f>A113+10</f>
        <v>550</v>
      </c>
      <c r="B115" s="61" t="s">
        <v>79</v>
      </c>
      <c r="C115" s="43" t="s">
        <v>25</v>
      </c>
      <c r="D115" s="83">
        <v>68</v>
      </c>
      <c r="E115" s="46"/>
      <c r="F115" s="21"/>
      <c r="G115" s="66">
        <f>D115*E115</f>
        <v>0</v>
      </c>
    </row>
    <row r="116" spans="1:25">
      <c r="A116" s="47"/>
      <c r="B116" s="61"/>
      <c r="C116" s="43"/>
      <c r="D116" s="83"/>
      <c r="E116" s="46"/>
      <c r="F116" s="21"/>
      <c r="G116" s="66"/>
    </row>
    <row r="117" spans="1:25" ht="216.75">
      <c r="A117" s="47">
        <f>A115+10</f>
        <v>560</v>
      </c>
      <c r="B117" s="61" t="s">
        <v>80</v>
      </c>
      <c r="C117" s="43" t="s">
        <v>28</v>
      </c>
      <c r="D117" s="83">
        <v>10.199999999999999</v>
      </c>
      <c r="E117" s="46"/>
      <c r="F117" s="21"/>
      <c r="G117" s="66">
        <f>D117*E117</f>
        <v>0</v>
      </c>
    </row>
    <row r="118" spans="1:25">
      <c r="A118" s="47"/>
      <c r="B118" s="61"/>
      <c r="C118" s="47"/>
      <c r="D118" s="65"/>
      <c r="E118" s="46"/>
      <c r="F118" s="21"/>
      <c r="G118" s="66"/>
    </row>
    <row r="119" spans="1:25">
      <c r="A119" s="69"/>
      <c r="B119" s="70" t="s">
        <v>81</v>
      </c>
      <c r="C119" s="71"/>
      <c r="D119" s="72"/>
      <c r="E119" s="73"/>
      <c r="F119" s="74"/>
      <c r="G119" s="75"/>
      <c r="H119" s="76"/>
      <c r="I119" s="76"/>
      <c r="J119" s="76"/>
      <c r="K119" s="76"/>
      <c r="L119" s="76"/>
      <c r="M119" s="76"/>
      <c r="N119" s="76"/>
      <c r="O119" s="76"/>
      <c r="P119" s="76"/>
      <c r="Q119" s="76"/>
      <c r="R119" s="76"/>
      <c r="S119" s="76"/>
      <c r="T119" s="76"/>
      <c r="U119" s="76"/>
      <c r="V119" s="76"/>
      <c r="W119" s="76"/>
      <c r="X119" s="76"/>
      <c r="Y119" s="76"/>
    </row>
    <row r="120" spans="1:25">
      <c r="A120" s="47"/>
      <c r="B120" s="80"/>
      <c r="C120" s="47"/>
      <c r="D120" s="65"/>
      <c r="E120" s="46"/>
      <c r="F120" s="21"/>
      <c r="G120" s="66"/>
    </row>
    <row r="121" spans="1:25" ht="14.25">
      <c r="A121" s="87"/>
      <c r="B121" s="38" t="s">
        <v>82</v>
      </c>
      <c r="C121" s="50"/>
      <c r="D121" s="86"/>
      <c r="E121" s="51"/>
      <c r="F121" s="42"/>
      <c r="G121" s="52"/>
    </row>
    <row r="122" spans="1:25">
      <c r="A122" s="47"/>
      <c r="B122" s="80"/>
      <c r="C122" s="47"/>
      <c r="D122" s="65"/>
      <c r="E122" s="46"/>
      <c r="F122" s="21"/>
      <c r="G122" s="66"/>
    </row>
    <row r="123" spans="1:25" ht="48">
      <c r="A123" s="43">
        <f>A117+10</f>
        <v>570</v>
      </c>
      <c r="B123" s="44" t="s">
        <v>83</v>
      </c>
      <c r="C123" s="26" t="s">
        <v>28</v>
      </c>
      <c r="D123" s="58">
        <v>450</v>
      </c>
      <c r="E123" s="46"/>
      <c r="F123" s="21"/>
      <c r="G123" s="48">
        <f>E123*D123</f>
        <v>0</v>
      </c>
    </row>
    <row r="124" spans="1:25">
      <c r="A124" s="47"/>
      <c r="B124" s="77"/>
      <c r="C124" s="26"/>
      <c r="D124" s="88"/>
      <c r="E124" s="46"/>
      <c r="F124" s="21"/>
      <c r="G124" s="48"/>
    </row>
    <row r="125" spans="1:25" ht="14.25">
      <c r="A125" s="89"/>
      <c r="B125" s="90" t="s">
        <v>84</v>
      </c>
      <c r="C125" s="50"/>
      <c r="D125" s="91"/>
      <c r="E125" s="51"/>
      <c r="F125" s="92"/>
      <c r="G125" s="52"/>
      <c r="H125" s="93"/>
      <c r="I125" s="93"/>
      <c r="J125" s="94"/>
      <c r="K125" s="93"/>
      <c r="L125" s="93"/>
      <c r="M125" s="93"/>
      <c r="N125" s="93"/>
      <c r="O125" s="93"/>
      <c r="P125" s="93"/>
      <c r="Q125" s="93"/>
      <c r="R125" s="93"/>
      <c r="S125" s="93"/>
      <c r="T125" s="93"/>
      <c r="U125" s="93"/>
      <c r="V125" s="93"/>
      <c r="W125" s="93"/>
      <c r="X125" s="93"/>
      <c r="Y125" s="93"/>
    </row>
    <row r="126" spans="1:25" ht="14.25">
      <c r="A126" s="25"/>
      <c r="B126" s="77"/>
      <c r="C126" s="26"/>
      <c r="D126" s="88"/>
      <c r="E126" s="46"/>
      <c r="F126" s="63"/>
      <c r="G126" s="48"/>
      <c r="H126" s="93"/>
      <c r="I126" s="93"/>
      <c r="J126" s="93"/>
      <c r="K126" s="93"/>
      <c r="L126" s="93"/>
      <c r="M126" s="93"/>
      <c r="N126" s="93"/>
      <c r="O126" s="93"/>
      <c r="P126" s="93"/>
      <c r="Q126" s="93"/>
      <c r="R126" s="93"/>
      <c r="S126" s="93"/>
      <c r="T126" s="93"/>
      <c r="U126" s="93"/>
      <c r="V126" s="93"/>
      <c r="W126" s="93"/>
      <c r="X126" s="93"/>
      <c r="Y126" s="93"/>
    </row>
    <row r="127" spans="1:25" ht="36">
      <c r="A127" s="57">
        <f>A123+10</f>
        <v>580</v>
      </c>
      <c r="B127" s="44" t="s">
        <v>85</v>
      </c>
      <c r="C127" s="57" t="s">
        <v>86</v>
      </c>
      <c r="D127" s="58">
        <v>1478</v>
      </c>
      <c r="E127" s="46"/>
      <c r="F127" s="63"/>
      <c r="G127" s="48">
        <f>D127*E127</f>
        <v>0</v>
      </c>
      <c r="H127" s="93"/>
      <c r="I127" s="93"/>
      <c r="J127" s="93"/>
      <c r="K127" s="93"/>
      <c r="L127" s="93"/>
      <c r="M127" s="93"/>
      <c r="N127" s="93"/>
      <c r="O127" s="93"/>
      <c r="P127" s="93"/>
      <c r="Q127" s="93"/>
      <c r="R127" s="93"/>
      <c r="S127" s="93"/>
      <c r="T127" s="93"/>
      <c r="U127" s="93"/>
      <c r="V127" s="93"/>
      <c r="W127" s="93"/>
      <c r="X127" s="93"/>
      <c r="Y127" s="93"/>
    </row>
    <row r="128" spans="1:25" ht="14.25">
      <c r="A128" s="25"/>
      <c r="B128" s="77"/>
      <c r="C128" s="26"/>
      <c r="D128" s="88"/>
      <c r="E128" s="46"/>
      <c r="F128" s="63"/>
      <c r="G128" s="48"/>
      <c r="H128" s="93"/>
      <c r="I128" s="93"/>
      <c r="J128" s="93"/>
      <c r="K128" s="93"/>
      <c r="L128" s="93"/>
      <c r="M128" s="93"/>
      <c r="N128" s="93"/>
      <c r="O128" s="93"/>
      <c r="P128" s="93"/>
      <c r="Q128" s="93"/>
      <c r="R128" s="93"/>
      <c r="S128" s="93"/>
      <c r="T128" s="93"/>
      <c r="U128" s="93"/>
      <c r="V128" s="93"/>
      <c r="W128" s="93"/>
      <c r="X128" s="93"/>
      <c r="Y128" s="93"/>
    </row>
    <row r="129" spans="1:25" ht="48">
      <c r="A129" s="57">
        <f>A127+10</f>
        <v>590</v>
      </c>
      <c r="B129" s="44" t="s">
        <v>87</v>
      </c>
      <c r="C129" s="26" t="s">
        <v>28</v>
      </c>
      <c r="D129" s="88">
        <v>1430</v>
      </c>
      <c r="E129" s="46"/>
      <c r="F129" s="63"/>
      <c r="G129" s="48">
        <f>D129*E129</f>
        <v>0</v>
      </c>
      <c r="H129" s="93"/>
      <c r="I129" s="93"/>
      <c r="J129" s="93"/>
      <c r="K129" s="93"/>
      <c r="L129" s="93"/>
      <c r="M129" s="93"/>
      <c r="N129" s="93"/>
      <c r="O129" s="93"/>
      <c r="P129" s="93"/>
      <c r="Q129" s="93"/>
      <c r="R129" s="93"/>
      <c r="S129" s="93"/>
      <c r="T129" s="93"/>
      <c r="U129" s="93"/>
      <c r="V129" s="93"/>
      <c r="W129" s="93"/>
      <c r="X129" s="93"/>
      <c r="Y129" s="93"/>
    </row>
    <row r="130" spans="1:25">
      <c r="A130" s="47"/>
      <c r="B130" s="80"/>
      <c r="C130" s="47"/>
      <c r="D130" s="95"/>
      <c r="E130" s="46"/>
      <c r="F130" s="21"/>
      <c r="G130" s="66"/>
    </row>
    <row r="131" spans="1:25" ht="14.25">
      <c r="A131" s="89"/>
      <c r="B131" s="90" t="s">
        <v>88</v>
      </c>
      <c r="C131" s="50"/>
      <c r="D131" s="91"/>
      <c r="E131" s="51"/>
      <c r="F131" s="92"/>
      <c r="G131" s="52"/>
      <c r="H131" s="93"/>
      <c r="I131" s="93"/>
      <c r="J131" s="93"/>
      <c r="K131" s="93"/>
      <c r="L131" s="93"/>
      <c r="M131" s="93"/>
      <c r="N131" s="93"/>
      <c r="O131" s="93"/>
      <c r="P131" s="93"/>
      <c r="Q131" s="93"/>
      <c r="R131" s="93"/>
      <c r="S131" s="93"/>
      <c r="T131" s="93"/>
      <c r="U131" s="93"/>
      <c r="V131" s="93"/>
      <c r="W131" s="93"/>
      <c r="X131" s="93"/>
      <c r="Y131" s="93"/>
    </row>
    <row r="132" spans="1:25">
      <c r="A132" s="47"/>
      <c r="B132" s="80"/>
      <c r="C132" s="47"/>
      <c r="D132" s="95"/>
      <c r="E132" s="46"/>
      <c r="F132" s="21"/>
      <c r="G132" s="66"/>
    </row>
    <row r="133" spans="1:25" ht="60">
      <c r="A133" s="57">
        <f>A129+10</f>
        <v>600</v>
      </c>
      <c r="B133" s="77" t="s">
        <v>89</v>
      </c>
      <c r="C133" s="26" t="s">
        <v>28</v>
      </c>
      <c r="D133" s="88">
        <v>1033</v>
      </c>
      <c r="E133" s="46"/>
      <c r="F133" s="63"/>
      <c r="G133" s="48">
        <f>E133*D133</f>
        <v>0</v>
      </c>
      <c r="H133" s="93"/>
      <c r="I133" s="93"/>
      <c r="J133" s="93"/>
      <c r="K133" s="93"/>
      <c r="L133" s="93"/>
      <c r="M133" s="93"/>
      <c r="N133" s="93"/>
      <c r="O133" s="93"/>
      <c r="P133" s="93"/>
      <c r="Q133" s="93"/>
      <c r="R133" s="93"/>
      <c r="S133" s="93"/>
      <c r="T133" s="93"/>
      <c r="U133" s="93"/>
      <c r="V133" s="93"/>
      <c r="W133" s="93"/>
      <c r="X133" s="93"/>
      <c r="Y133" s="93"/>
    </row>
    <row r="134" spans="1:25">
      <c r="A134" s="47"/>
      <c r="B134" s="80"/>
      <c r="C134" s="47"/>
      <c r="D134" s="95"/>
      <c r="E134" s="46"/>
      <c r="F134" s="21"/>
      <c r="G134" s="66"/>
    </row>
    <row r="135" spans="1:25" ht="108">
      <c r="A135" s="57">
        <f>A133+10</f>
        <v>610</v>
      </c>
      <c r="B135" s="44" t="s">
        <v>90</v>
      </c>
      <c r="C135" s="26" t="s">
        <v>25</v>
      </c>
      <c r="D135" s="58">
        <v>3679</v>
      </c>
      <c r="E135" s="46"/>
      <c r="F135" s="78"/>
      <c r="G135" s="48">
        <f>E135*D135</f>
        <v>0</v>
      </c>
      <c r="H135" s="96"/>
      <c r="I135" s="97"/>
      <c r="J135" s="96"/>
      <c r="K135" s="96"/>
      <c r="L135" s="96"/>
      <c r="M135" s="96"/>
      <c r="N135" s="96"/>
      <c r="O135" s="96"/>
      <c r="P135" s="96"/>
      <c r="Q135" s="96"/>
      <c r="R135" s="96"/>
      <c r="S135" s="96"/>
      <c r="T135" s="96"/>
      <c r="U135" s="96"/>
      <c r="V135" s="96"/>
      <c r="W135" s="96"/>
      <c r="X135" s="96"/>
      <c r="Y135" s="96"/>
    </row>
    <row r="136" spans="1:25">
      <c r="A136" s="47"/>
      <c r="B136" s="80"/>
      <c r="C136" s="47"/>
      <c r="D136" s="98"/>
      <c r="E136" s="46"/>
      <c r="F136" s="21"/>
      <c r="G136" s="66"/>
    </row>
    <row r="137" spans="1:25" ht="120">
      <c r="A137" s="26">
        <f>A135+10</f>
        <v>620</v>
      </c>
      <c r="B137" s="44" t="s">
        <v>91</v>
      </c>
      <c r="C137" s="43" t="s">
        <v>25</v>
      </c>
      <c r="D137" s="99">
        <v>744</v>
      </c>
      <c r="E137" s="46"/>
      <c r="F137" s="78"/>
      <c r="G137" s="48">
        <f>D137*E137</f>
        <v>0</v>
      </c>
      <c r="H137" s="79"/>
      <c r="I137" s="100"/>
      <c r="J137" s="101"/>
      <c r="K137" s="101"/>
      <c r="L137" s="101"/>
      <c r="M137" s="101"/>
      <c r="N137" s="102"/>
      <c r="O137" s="79"/>
      <c r="P137" s="79"/>
      <c r="Q137" s="79"/>
      <c r="R137" s="79"/>
      <c r="S137" s="79"/>
      <c r="T137" s="79"/>
      <c r="U137" s="79"/>
      <c r="V137" s="79"/>
      <c r="W137" s="79"/>
      <c r="X137" s="79"/>
      <c r="Y137" s="79"/>
    </row>
    <row r="138" spans="1:25" ht="14.25">
      <c r="A138" s="26"/>
      <c r="B138" s="77"/>
      <c r="C138" s="26"/>
      <c r="D138" s="103"/>
      <c r="E138" s="46"/>
      <c r="F138" s="78"/>
      <c r="G138" s="48"/>
      <c r="H138" s="79"/>
      <c r="I138" s="79"/>
      <c r="J138" s="79"/>
      <c r="K138" s="78"/>
      <c r="L138" s="79"/>
      <c r="M138" s="79"/>
      <c r="N138" s="79"/>
      <c r="O138" s="79"/>
      <c r="P138" s="79"/>
      <c r="Q138" s="79"/>
      <c r="R138" s="79"/>
      <c r="S138" s="79"/>
      <c r="T138" s="79"/>
      <c r="U138" s="79"/>
      <c r="V138" s="79"/>
      <c r="W138" s="79"/>
      <c r="X138" s="79"/>
      <c r="Y138" s="79"/>
    </row>
    <row r="139" spans="1:25" ht="132">
      <c r="A139" s="26">
        <f>A137+10</f>
        <v>630</v>
      </c>
      <c r="B139" s="44" t="s">
        <v>92</v>
      </c>
      <c r="C139" s="26" t="s">
        <v>25</v>
      </c>
      <c r="D139" s="99">
        <v>2184</v>
      </c>
      <c r="E139" s="46"/>
      <c r="F139" s="78"/>
      <c r="G139" s="48">
        <f>D139*E139</f>
        <v>0</v>
      </c>
      <c r="H139" s="79"/>
      <c r="I139" s="79"/>
      <c r="J139" s="79"/>
      <c r="K139" s="78"/>
      <c r="L139" s="79"/>
      <c r="M139" s="79"/>
      <c r="N139" s="79"/>
      <c r="O139" s="79"/>
      <c r="P139" s="79"/>
      <c r="Q139" s="79"/>
      <c r="R139" s="79"/>
      <c r="S139" s="79"/>
      <c r="T139" s="79"/>
      <c r="U139" s="79"/>
      <c r="V139" s="79"/>
      <c r="W139" s="79"/>
      <c r="X139" s="79"/>
      <c r="Y139" s="79"/>
    </row>
    <row r="140" spans="1:25" ht="14.25">
      <c r="A140" s="26"/>
      <c r="B140" s="77"/>
      <c r="C140" s="26"/>
      <c r="D140" s="103"/>
      <c r="E140" s="46"/>
      <c r="F140" s="78"/>
      <c r="G140" s="48"/>
      <c r="H140" s="79"/>
      <c r="I140" s="79"/>
      <c r="J140" s="79"/>
      <c r="K140" s="78"/>
      <c r="L140" s="79"/>
      <c r="M140" s="79"/>
      <c r="N140" s="79"/>
      <c r="O140" s="79"/>
      <c r="P140" s="79"/>
      <c r="Q140" s="79"/>
      <c r="R140" s="79"/>
      <c r="S140" s="79"/>
      <c r="T140" s="79"/>
      <c r="U140" s="79"/>
      <c r="V140" s="79"/>
      <c r="W140" s="79"/>
      <c r="X140" s="79"/>
      <c r="Y140" s="79"/>
    </row>
    <row r="141" spans="1:25" ht="120">
      <c r="A141" s="26">
        <f>A139+10</f>
        <v>640</v>
      </c>
      <c r="B141" s="44" t="s">
        <v>93</v>
      </c>
      <c r="C141" s="26" t="s">
        <v>25</v>
      </c>
      <c r="D141" s="99">
        <v>156</v>
      </c>
      <c r="E141" s="46"/>
      <c r="F141" s="78"/>
      <c r="G141" s="48">
        <f>E141*D141</f>
        <v>0</v>
      </c>
      <c r="H141" s="79"/>
      <c r="I141" s="79"/>
      <c r="J141" s="79"/>
      <c r="K141" s="78"/>
      <c r="L141" s="79"/>
      <c r="M141" s="79"/>
      <c r="N141" s="79"/>
      <c r="O141" s="79"/>
      <c r="P141" s="79"/>
      <c r="Q141" s="79"/>
      <c r="R141" s="79"/>
      <c r="S141" s="79"/>
      <c r="T141" s="79"/>
      <c r="U141" s="79"/>
      <c r="V141" s="79"/>
      <c r="W141" s="79"/>
      <c r="X141" s="79"/>
      <c r="Y141" s="79"/>
    </row>
    <row r="142" spans="1:25" ht="14.25">
      <c r="A142" s="26"/>
      <c r="B142" s="44"/>
      <c r="C142" s="26"/>
      <c r="D142" s="68"/>
      <c r="E142" s="46"/>
      <c r="F142" s="78"/>
      <c r="G142" s="48"/>
      <c r="H142" s="79"/>
      <c r="I142" s="79"/>
      <c r="J142" s="79"/>
      <c r="K142" s="78"/>
      <c r="L142" s="79"/>
      <c r="M142" s="79"/>
      <c r="N142" s="79"/>
      <c r="O142" s="79"/>
      <c r="P142" s="79"/>
      <c r="Q142" s="79"/>
      <c r="R142" s="79"/>
      <c r="S142" s="79"/>
      <c r="T142" s="79"/>
      <c r="U142" s="79"/>
      <c r="V142" s="79"/>
      <c r="W142" s="79"/>
      <c r="X142" s="79"/>
      <c r="Y142" s="79"/>
    </row>
    <row r="143" spans="1:25" ht="84">
      <c r="A143" s="57">
        <f>A141+10</f>
        <v>650</v>
      </c>
      <c r="B143" s="44" t="s">
        <v>94</v>
      </c>
      <c r="C143" s="57" t="s">
        <v>25</v>
      </c>
      <c r="D143" s="99">
        <v>488.8</v>
      </c>
      <c r="E143" s="46"/>
      <c r="F143" s="78"/>
      <c r="G143" s="48">
        <f>D143*E143</f>
        <v>0</v>
      </c>
      <c r="H143" s="79"/>
      <c r="I143" s="79"/>
      <c r="J143" s="79"/>
      <c r="K143" s="78"/>
      <c r="L143" s="79"/>
      <c r="M143" s="79"/>
      <c r="N143" s="79"/>
      <c r="O143" s="79"/>
      <c r="P143" s="79"/>
      <c r="Q143" s="79"/>
      <c r="R143" s="79"/>
      <c r="S143" s="79"/>
      <c r="T143" s="79"/>
      <c r="U143" s="79"/>
      <c r="V143" s="79"/>
      <c r="W143" s="79"/>
      <c r="X143" s="79"/>
      <c r="Y143" s="79"/>
    </row>
    <row r="144" spans="1:25" ht="14.25">
      <c r="A144" s="26"/>
      <c r="B144" s="77"/>
      <c r="C144" s="26"/>
      <c r="D144" s="60"/>
      <c r="E144" s="46"/>
      <c r="F144" s="78"/>
      <c r="G144" s="48"/>
      <c r="H144" s="79"/>
      <c r="I144" s="79"/>
      <c r="J144" s="104"/>
      <c r="K144" s="78"/>
      <c r="L144" s="79"/>
      <c r="M144" s="79"/>
      <c r="N144" s="79"/>
      <c r="O144" s="79"/>
      <c r="P144" s="79"/>
      <c r="Q144" s="79"/>
      <c r="R144" s="79"/>
      <c r="S144" s="79"/>
      <c r="T144" s="79"/>
      <c r="U144" s="79"/>
      <c r="V144" s="79"/>
      <c r="W144" s="79"/>
      <c r="X144" s="79"/>
      <c r="Y144" s="79"/>
    </row>
    <row r="145" spans="1:25">
      <c r="A145" s="87"/>
      <c r="B145" s="49" t="s">
        <v>95</v>
      </c>
      <c r="C145" s="50"/>
      <c r="D145" s="86"/>
      <c r="E145" s="51"/>
      <c r="F145" s="42"/>
      <c r="G145" s="52"/>
      <c r="H145" s="21"/>
      <c r="I145" s="21"/>
      <c r="J145" s="21"/>
      <c r="K145" s="21"/>
      <c r="L145" s="21"/>
      <c r="M145" s="21"/>
      <c r="N145" s="21"/>
      <c r="O145" s="21"/>
      <c r="P145" s="21"/>
      <c r="Q145" s="21"/>
      <c r="R145" s="21"/>
      <c r="S145" s="21"/>
      <c r="T145" s="21"/>
      <c r="U145" s="21"/>
      <c r="V145" s="21"/>
      <c r="W145" s="21"/>
      <c r="X145" s="21"/>
      <c r="Y145" s="21"/>
    </row>
    <row r="146" spans="1:25" ht="14.25">
      <c r="A146" s="26"/>
      <c r="B146" s="77"/>
      <c r="C146" s="26"/>
      <c r="D146" s="60"/>
      <c r="E146" s="46"/>
      <c r="F146" s="78"/>
      <c r="G146" s="48"/>
      <c r="H146" s="79"/>
      <c r="I146" s="79"/>
      <c r="J146" s="79"/>
      <c r="K146" s="78"/>
      <c r="L146" s="79"/>
      <c r="M146" s="79"/>
      <c r="N146" s="79"/>
      <c r="O146" s="79"/>
      <c r="P146" s="79"/>
      <c r="Q146" s="79"/>
      <c r="R146" s="79"/>
      <c r="S146" s="79"/>
      <c r="T146" s="79"/>
      <c r="U146" s="79"/>
      <c r="V146" s="79"/>
      <c r="W146" s="79"/>
      <c r="X146" s="79"/>
      <c r="Y146" s="79"/>
    </row>
    <row r="147" spans="1:25" ht="60">
      <c r="A147" s="26">
        <f>A143+10</f>
        <v>660</v>
      </c>
      <c r="B147" s="44" t="s">
        <v>96</v>
      </c>
      <c r="C147" s="57" t="s">
        <v>30</v>
      </c>
      <c r="D147" s="45"/>
      <c r="E147" s="64"/>
      <c r="F147" s="105"/>
      <c r="G147" s="106">
        <f>D147*E147</f>
        <v>0</v>
      </c>
      <c r="H147" s="79"/>
      <c r="I147" s="79"/>
      <c r="J147" s="79"/>
      <c r="K147" s="78"/>
      <c r="L147" s="79"/>
      <c r="M147" s="79"/>
      <c r="N147" s="79"/>
      <c r="O147" s="79"/>
      <c r="P147" s="79"/>
      <c r="Q147" s="79"/>
      <c r="R147" s="79"/>
      <c r="S147" s="79"/>
      <c r="T147" s="79"/>
      <c r="U147" s="79"/>
      <c r="V147" s="79"/>
      <c r="W147" s="79"/>
      <c r="X147" s="79"/>
      <c r="Y147" s="79"/>
    </row>
    <row r="148" spans="1:25" ht="14.25">
      <c r="A148" s="26"/>
      <c r="B148" s="77"/>
      <c r="C148" s="26"/>
      <c r="D148" s="60"/>
      <c r="E148" s="46"/>
      <c r="F148" s="78"/>
      <c r="G148" s="48"/>
      <c r="H148" s="79"/>
      <c r="I148" s="79"/>
      <c r="J148" s="79"/>
      <c r="K148" s="78"/>
      <c r="L148" s="79"/>
      <c r="M148" s="79"/>
      <c r="N148" s="79"/>
      <c r="O148" s="79"/>
      <c r="P148" s="79"/>
      <c r="Q148" s="79"/>
      <c r="R148" s="79"/>
      <c r="S148" s="79"/>
      <c r="T148" s="79"/>
      <c r="U148" s="79"/>
      <c r="V148" s="79"/>
      <c r="W148" s="79"/>
      <c r="X148" s="79"/>
      <c r="Y148" s="79"/>
    </row>
    <row r="149" spans="1:25" ht="48">
      <c r="A149" s="26">
        <f>A147+10</f>
        <v>670</v>
      </c>
      <c r="B149" s="44" t="s">
        <v>97</v>
      </c>
      <c r="C149" s="57" t="s">
        <v>28</v>
      </c>
      <c r="D149" s="45">
        <v>182.1</v>
      </c>
      <c r="E149" s="64"/>
      <c r="F149" s="105"/>
      <c r="G149" s="106">
        <f>D149*E149</f>
        <v>0</v>
      </c>
      <c r="H149" s="79"/>
      <c r="I149" s="79"/>
      <c r="J149" s="79"/>
      <c r="K149" s="78"/>
      <c r="L149" s="79"/>
      <c r="M149" s="79"/>
      <c r="N149" s="79"/>
      <c r="O149" s="79"/>
      <c r="P149" s="79"/>
      <c r="Q149" s="79"/>
      <c r="R149" s="79"/>
      <c r="S149" s="79"/>
      <c r="T149" s="79"/>
      <c r="U149" s="79"/>
      <c r="V149" s="79"/>
      <c r="W149" s="79"/>
      <c r="X149" s="79"/>
      <c r="Y149" s="79"/>
    </row>
    <row r="150" spans="1:25" ht="14.25">
      <c r="A150" s="26"/>
      <c r="B150" s="77"/>
      <c r="C150" s="26"/>
      <c r="D150" s="60"/>
      <c r="E150" s="46"/>
      <c r="F150" s="78"/>
      <c r="G150" s="106"/>
      <c r="H150" s="79"/>
      <c r="I150" s="79"/>
      <c r="J150" s="79"/>
      <c r="K150" s="78"/>
      <c r="L150" s="79"/>
      <c r="M150" s="79"/>
      <c r="N150" s="79"/>
      <c r="O150" s="79"/>
      <c r="P150" s="79"/>
      <c r="Q150" s="79"/>
      <c r="R150" s="79"/>
      <c r="S150" s="79"/>
      <c r="T150" s="79"/>
      <c r="U150" s="79"/>
      <c r="V150" s="79"/>
      <c r="W150" s="79"/>
      <c r="X150" s="79"/>
      <c r="Y150" s="79"/>
    </row>
    <row r="151" spans="1:25" ht="60">
      <c r="A151" s="26">
        <f>A147+10</f>
        <v>670</v>
      </c>
      <c r="B151" s="44" t="s">
        <v>98</v>
      </c>
      <c r="C151" s="57" t="s">
        <v>28</v>
      </c>
      <c r="D151" s="45">
        <f>D149</f>
        <v>182.1</v>
      </c>
      <c r="E151" s="64"/>
      <c r="F151" s="105"/>
      <c r="G151" s="106">
        <f>D151*E151</f>
        <v>0</v>
      </c>
      <c r="H151" s="79"/>
      <c r="I151" s="79"/>
      <c r="J151" s="79"/>
      <c r="K151" s="78"/>
      <c r="L151" s="79"/>
      <c r="M151" s="79"/>
      <c r="N151" s="79"/>
      <c r="O151" s="79"/>
      <c r="P151" s="79"/>
      <c r="Q151" s="79"/>
      <c r="R151" s="79"/>
      <c r="S151" s="79"/>
      <c r="T151" s="79"/>
      <c r="U151" s="79"/>
      <c r="V151" s="79"/>
      <c r="W151" s="79"/>
      <c r="X151" s="79"/>
      <c r="Y151" s="79"/>
    </row>
    <row r="152" spans="1:25" ht="14.25">
      <c r="A152" s="26"/>
      <c r="B152" s="77"/>
      <c r="C152" s="26"/>
      <c r="D152" s="60"/>
      <c r="E152" s="46"/>
      <c r="F152" s="78"/>
      <c r="G152" s="106"/>
      <c r="H152" s="79"/>
      <c r="I152" s="79"/>
      <c r="J152" s="79"/>
      <c r="K152" s="78"/>
      <c r="L152" s="79"/>
      <c r="M152" s="79"/>
      <c r="N152" s="79"/>
      <c r="O152" s="79"/>
      <c r="P152" s="79"/>
      <c r="Q152" s="79"/>
      <c r="R152" s="79"/>
      <c r="S152" s="79"/>
      <c r="T152" s="79"/>
      <c r="U152" s="79"/>
      <c r="V152" s="79"/>
      <c r="W152" s="79"/>
      <c r="X152" s="79"/>
      <c r="Y152" s="79"/>
    </row>
    <row r="153" spans="1:25" ht="48">
      <c r="A153" s="26">
        <f>A149+10</f>
        <v>680</v>
      </c>
      <c r="B153" s="44" t="s">
        <v>99</v>
      </c>
      <c r="C153" s="57" t="s">
        <v>25</v>
      </c>
      <c r="D153" s="45">
        <v>1214</v>
      </c>
      <c r="E153" s="64"/>
      <c r="F153" s="105"/>
      <c r="G153" s="106">
        <f>D153*E153</f>
        <v>0</v>
      </c>
      <c r="H153" s="79"/>
      <c r="I153" s="79"/>
      <c r="J153" s="79"/>
      <c r="K153" s="78"/>
      <c r="L153" s="79"/>
      <c r="M153" s="79"/>
      <c r="N153" s="79"/>
      <c r="O153" s="79"/>
      <c r="P153" s="79"/>
      <c r="Q153" s="79"/>
      <c r="R153" s="79"/>
      <c r="S153" s="79"/>
      <c r="T153" s="79"/>
      <c r="U153" s="79"/>
      <c r="V153" s="79"/>
      <c r="W153" s="79"/>
      <c r="X153" s="79"/>
      <c r="Y153" s="79"/>
    </row>
    <row r="154" spans="1:25" ht="14.25">
      <c r="A154" s="26"/>
      <c r="B154" s="77"/>
      <c r="C154" s="26"/>
      <c r="D154" s="60"/>
      <c r="E154" s="46"/>
      <c r="F154" s="78"/>
      <c r="G154" s="106"/>
      <c r="H154" s="79"/>
      <c r="I154" s="79"/>
      <c r="J154" s="79"/>
      <c r="K154" s="78"/>
      <c r="L154" s="79"/>
      <c r="M154" s="79"/>
      <c r="N154" s="79"/>
      <c r="O154" s="79"/>
      <c r="P154" s="79"/>
      <c r="Q154" s="79"/>
      <c r="R154" s="79"/>
      <c r="S154" s="79"/>
      <c r="T154" s="79"/>
      <c r="U154" s="79"/>
      <c r="V154" s="79"/>
      <c r="W154" s="79"/>
      <c r="X154" s="79"/>
      <c r="Y154" s="79"/>
    </row>
    <row r="155" spans="1:25" ht="60">
      <c r="A155" s="26">
        <f>A153+10</f>
        <v>690</v>
      </c>
      <c r="B155" s="44" t="s">
        <v>100</v>
      </c>
      <c r="C155" s="57" t="s">
        <v>28</v>
      </c>
      <c r="D155" s="45">
        <f>D153*0.03</f>
        <v>36.42</v>
      </c>
      <c r="E155" s="64"/>
      <c r="F155" s="105"/>
      <c r="G155" s="106">
        <f>D155*E155</f>
        <v>0</v>
      </c>
      <c r="H155" s="79"/>
      <c r="I155" s="79"/>
      <c r="J155" s="79"/>
      <c r="K155" s="78"/>
      <c r="L155" s="79"/>
      <c r="M155" s="79"/>
      <c r="N155" s="79"/>
      <c r="O155" s="79"/>
      <c r="P155" s="79"/>
      <c r="Q155" s="79"/>
      <c r="R155" s="79"/>
      <c r="S155" s="79"/>
      <c r="T155" s="79"/>
      <c r="U155" s="79"/>
      <c r="V155" s="79"/>
      <c r="W155" s="79"/>
      <c r="X155" s="79"/>
      <c r="Y155" s="79"/>
    </row>
    <row r="156" spans="1:25" ht="14.25">
      <c r="A156" s="26"/>
      <c r="B156" s="77"/>
      <c r="C156" s="26"/>
      <c r="D156" s="60"/>
      <c r="E156" s="46"/>
      <c r="F156" s="78"/>
      <c r="G156" s="106"/>
      <c r="H156" s="79"/>
      <c r="I156" s="79"/>
      <c r="J156" s="79"/>
      <c r="K156" s="78"/>
      <c r="L156" s="79"/>
      <c r="M156" s="79"/>
      <c r="N156" s="79"/>
      <c r="O156" s="79"/>
      <c r="P156" s="79"/>
      <c r="Q156" s="79"/>
      <c r="R156" s="79"/>
      <c r="S156" s="79"/>
      <c r="T156" s="79"/>
      <c r="U156" s="79"/>
      <c r="V156" s="79"/>
      <c r="W156" s="79"/>
      <c r="X156" s="79"/>
      <c r="Y156" s="79"/>
    </row>
    <row r="157" spans="1:25" ht="96">
      <c r="A157" s="26">
        <f>A155+10</f>
        <v>700</v>
      </c>
      <c r="B157" s="44" t="s">
        <v>101</v>
      </c>
      <c r="C157" s="57" t="s">
        <v>25</v>
      </c>
      <c r="D157" s="45">
        <v>316</v>
      </c>
      <c r="E157" s="46"/>
      <c r="F157" s="78"/>
      <c r="G157" s="106">
        <f>D157*E157</f>
        <v>0</v>
      </c>
      <c r="H157" s="79"/>
      <c r="I157" s="79"/>
      <c r="J157" s="79"/>
      <c r="K157" s="78"/>
      <c r="L157" s="79"/>
      <c r="M157" s="79"/>
      <c r="N157" s="79"/>
      <c r="O157" s="79"/>
      <c r="P157" s="79"/>
      <c r="Q157" s="79"/>
      <c r="R157" s="79"/>
      <c r="S157" s="79"/>
      <c r="T157" s="79"/>
      <c r="U157" s="79"/>
      <c r="V157" s="79"/>
      <c r="W157" s="79"/>
      <c r="X157" s="79"/>
      <c r="Y157" s="79"/>
    </row>
    <row r="158" spans="1:25" ht="14.25">
      <c r="A158" s="26"/>
      <c r="B158" s="77"/>
      <c r="C158" s="26"/>
      <c r="D158" s="60"/>
      <c r="E158" s="46"/>
      <c r="F158" s="78"/>
      <c r="G158" s="106"/>
      <c r="H158" s="79"/>
      <c r="I158" s="79"/>
      <c r="J158" s="79"/>
      <c r="K158" s="78"/>
      <c r="L158" s="79"/>
      <c r="M158" s="79"/>
      <c r="N158" s="79"/>
      <c r="O158" s="79"/>
      <c r="P158" s="79"/>
      <c r="Q158" s="79"/>
      <c r="R158" s="79"/>
      <c r="S158" s="79"/>
      <c r="T158" s="79"/>
      <c r="U158" s="79"/>
      <c r="V158" s="79"/>
      <c r="W158" s="79"/>
      <c r="X158" s="79"/>
      <c r="Y158" s="79"/>
    </row>
    <row r="159" spans="1:25" ht="84">
      <c r="A159" s="26">
        <f>A157+10</f>
        <v>710</v>
      </c>
      <c r="B159" s="44" t="s">
        <v>102</v>
      </c>
      <c r="C159" s="57" t="s">
        <v>25</v>
      </c>
      <c r="D159" s="45">
        <v>30</v>
      </c>
      <c r="E159" s="46"/>
      <c r="F159" s="78"/>
      <c r="G159" s="106">
        <f>D159*E159</f>
        <v>0</v>
      </c>
      <c r="H159" s="79"/>
      <c r="I159" s="79"/>
      <c r="J159" s="79"/>
      <c r="K159" s="78"/>
      <c r="L159" s="79"/>
      <c r="M159" s="79"/>
      <c r="N159" s="79"/>
      <c r="O159" s="79"/>
      <c r="P159" s="79"/>
      <c r="Q159" s="79"/>
      <c r="R159" s="79"/>
      <c r="S159" s="79"/>
      <c r="T159" s="79"/>
      <c r="U159" s="79"/>
      <c r="V159" s="79"/>
      <c r="W159" s="79"/>
      <c r="X159" s="79"/>
      <c r="Y159" s="79"/>
    </row>
    <row r="160" spans="1:25" ht="14.25">
      <c r="A160" s="26"/>
      <c r="B160" s="77"/>
      <c r="C160" s="26"/>
      <c r="D160" s="60"/>
      <c r="E160" s="46"/>
      <c r="F160" s="78"/>
      <c r="G160" s="106"/>
      <c r="H160" s="79"/>
      <c r="I160" s="79"/>
      <c r="J160" s="79"/>
      <c r="K160" s="78"/>
      <c r="L160" s="79"/>
      <c r="M160" s="79"/>
      <c r="N160" s="79"/>
      <c r="O160" s="79"/>
      <c r="P160" s="79"/>
      <c r="Q160" s="79"/>
      <c r="R160" s="79"/>
      <c r="S160" s="79"/>
      <c r="T160" s="79"/>
      <c r="U160" s="79"/>
      <c r="V160" s="79"/>
      <c r="W160" s="79"/>
      <c r="X160" s="79"/>
      <c r="Y160" s="79"/>
    </row>
    <row r="161" spans="1:25">
      <c r="A161" s="69"/>
      <c r="B161" s="70" t="s">
        <v>14</v>
      </c>
      <c r="C161" s="71"/>
      <c r="D161" s="72"/>
      <c r="E161" s="73"/>
      <c r="F161" s="74"/>
      <c r="G161" s="75"/>
      <c r="H161" s="76"/>
      <c r="I161" s="76"/>
      <c r="J161" s="76"/>
      <c r="K161" s="76"/>
      <c r="L161" s="76"/>
      <c r="M161" s="76"/>
      <c r="N161" s="76"/>
      <c r="O161" s="76"/>
      <c r="P161" s="76"/>
      <c r="Q161" s="76"/>
      <c r="R161" s="76"/>
      <c r="S161" s="76"/>
      <c r="T161" s="76"/>
      <c r="U161" s="76"/>
      <c r="V161" s="76"/>
      <c r="W161" s="76"/>
      <c r="X161" s="76"/>
      <c r="Y161" s="76"/>
    </row>
    <row r="162" spans="1:25">
      <c r="A162" s="87"/>
      <c r="B162" s="38" t="s">
        <v>103</v>
      </c>
      <c r="C162" s="50"/>
      <c r="D162" s="86"/>
      <c r="E162" s="51"/>
      <c r="F162" s="42"/>
      <c r="G162" s="52"/>
      <c r="H162" s="21"/>
      <c r="I162" s="21"/>
      <c r="J162" s="21"/>
      <c r="K162" s="21"/>
      <c r="L162" s="21"/>
      <c r="M162" s="21"/>
      <c r="N162" s="21"/>
      <c r="O162" s="21"/>
      <c r="P162" s="21"/>
      <c r="Q162" s="21"/>
      <c r="R162" s="21"/>
      <c r="S162" s="21"/>
      <c r="T162" s="21"/>
      <c r="U162" s="21"/>
      <c r="V162" s="21"/>
      <c r="W162" s="21"/>
      <c r="X162" s="21"/>
      <c r="Y162" s="21"/>
    </row>
    <row r="163" spans="1:25">
      <c r="A163" s="47"/>
      <c r="B163" s="80"/>
      <c r="C163" s="47"/>
      <c r="D163" s="65"/>
      <c r="E163" s="46"/>
      <c r="F163" s="21"/>
      <c r="G163" s="66"/>
    </row>
    <row r="164" spans="1:25" ht="84">
      <c r="A164" s="57">
        <f>A159+10</f>
        <v>720</v>
      </c>
      <c r="B164" s="44" t="s">
        <v>104</v>
      </c>
      <c r="C164" s="26" t="s">
        <v>33</v>
      </c>
      <c r="D164" s="45">
        <v>7</v>
      </c>
      <c r="E164" s="46"/>
      <c r="F164" s="78"/>
      <c r="G164" s="48">
        <f>E164*D164</f>
        <v>0</v>
      </c>
      <c r="H164" s="79"/>
      <c r="I164" s="79"/>
      <c r="J164" s="79"/>
      <c r="K164" s="78"/>
      <c r="L164" s="79"/>
      <c r="M164" s="79"/>
      <c r="N164" s="79"/>
      <c r="O164" s="79"/>
      <c r="P164" s="79"/>
      <c r="Q164" s="79"/>
      <c r="R164" s="79"/>
      <c r="S164" s="79"/>
      <c r="T164" s="79"/>
      <c r="U164" s="79"/>
      <c r="V164" s="79"/>
      <c r="W164" s="79"/>
      <c r="X164" s="79"/>
      <c r="Y164" s="79"/>
    </row>
    <row r="165" spans="1:25" ht="14.25">
      <c r="A165" s="26"/>
      <c r="B165" s="77"/>
      <c r="C165" s="26"/>
      <c r="D165" s="60"/>
      <c r="E165" s="46"/>
      <c r="F165" s="78"/>
      <c r="G165" s="48"/>
      <c r="H165" s="79"/>
      <c r="I165" s="79"/>
      <c r="J165" s="79"/>
      <c r="K165" s="78"/>
      <c r="L165" s="79"/>
      <c r="M165" s="79"/>
      <c r="N165" s="79"/>
      <c r="O165" s="79"/>
      <c r="P165" s="79"/>
      <c r="Q165" s="79"/>
      <c r="R165" s="79"/>
      <c r="S165" s="79"/>
      <c r="T165" s="79"/>
      <c r="U165" s="79"/>
      <c r="V165" s="79"/>
      <c r="W165" s="79"/>
      <c r="X165" s="79"/>
      <c r="Y165" s="79"/>
    </row>
    <row r="166" spans="1:25" ht="84">
      <c r="A166" s="26">
        <f>A164+10</f>
        <v>730</v>
      </c>
      <c r="B166" s="44" t="s">
        <v>105</v>
      </c>
      <c r="C166" s="26" t="s">
        <v>33</v>
      </c>
      <c r="D166" s="45">
        <v>6</v>
      </c>
      <c r="E166" s="64"/>
      <c r="F166" s="78"/>
      <c r="G166" s="48">
        <f>E166*D166</f>
        <v>0</v>
      </c>
      <c r="H166" s="79"/>
      <c r="I166" s="79"/>
      <c r="J166" s="79"/>
      <c r="K166" s="78"/>
      <c r="L166" s="79"/>
      <c r="M166" s="79"/>
      <c r="N166" s="79"/>
      <c r="O166" s="79"/>
      <c r="P166" s="79"/>
      <c r="Q166" s="79"/>
      <c r="R166" s="79"/>
      <c r="S166" s="79"/>
      <c r="T166" s="79"/>
      <c r="U166" s="79"/>
      <c r="V166" s="79"/>
      <c r="W166" s="79"/>
      <c r="X166" s="79"/>
      <c r="Y166" s="79"/>
    </row>
    <row r="167" spans="1:25">
      <c r="A167" s="47"/>
      <c r="B167" s="80"/>
      <c r="C167" s="47"/>
      <c r="D167" s="65"/>
      <c r="E167" s="46"/>
      <c r="F167" s="21"/>
      <c r="G167" s="66"/>
    </row>
    <row r="168" spans="1:25" ht="72">
      <c r="A168" s="26">
        <f>A166+10</f>
        <v>740</v>
      </c>
      <c r="B168" s="107" t="s">
        <v>106</v>
      </c>
      <c r="C168" s="26" t="s">
        <v>33</v>
      </c>
      <c r="D168" s="45">
        <v>15</v>
      </c>
      <c r="E168" s="64"/>
      <c r="F168" s="78"/>
      <c r="G168" s="48">
        <f>E168*D168</f>
        <v>0</v>
      </c>
      <c r="H168" s="79"/>
      <c r="I168" s="79"/>
      <c r="J168" s="79"/>
      <c r="K168" s="78"/>
      <c r="L168" s="79"/>
      <c r="M168" s="79"/>
      <c r="N168" s="79"/>
      <c r="O168" s="79"/>
      <c r="P168" s="79"/>
      <c r="Q168" s="79"/>
      <c r="R168" s="79"/>
      <c r="S168" s="79"/>
      <c r="T168" s="79"/>
      <c r="U168" s="79"/>
      <c r="V168" s="79"/>
      <c r="W168" s="79"/>
      <c r="X168" s="79"/>
      <c r="Y168" s="79"/>
    </row>
    <row r="169" spans="1:25">
      <c r="A169" s="47"/>
      <c r="B169" s="80"/>
      <c r="C169" s="47"/>
      <c r="D169" s="65"/>
      <c r="E169" s="46"/>
      <c r="F169" s="21"/>
      <c r="G169" s="66"/>
    </row>
    <row r="170" spans="1:25" ht="96">
      <c r="A170" s="26">
        <f>A168+10</f>
        <v>750</v>
      </c>
      <c r="B170" s="44" t="s">
        <v>107</v>
      </c>
      <c r="C170" s="26" t="s">
        <v>33</v>
      </c>
      <c r="D170" s="45">
        <v>20</v>
      </c>
      <c r="E170" s="46"/>
      <c r="F170" s="78"/>
      <c r="G170" s="48">
        <f>E170*D170</f>
        <v>0</v>
      </c>
      <c r="H170" s="79"/>
      <c r="I170" s="79"/>
      <c r="J170" s="79"/>
      <c r="K170" s="78"/>
      <c r="L170" s="79"/>
      <c r="M170" s="79"/>
      <c r="N170" s="79"/>
      <c r="O170" s="79"/>
      <c r="P170" s="79"/>
      <c r="Q170" s="79"/>
      <c r="R170" s="79"/>
      <c r="S170" s="79"/>
      <c r="T170" s="79"/>
      <c r="U170" s="79"/>
      <c r="V170" s="79"/>
      <c r="W170" s="79"/>
      <c r="X170" s="79"/>
      <c r="Y170" s="79"/>
    </row>
    <row r="171" spans="1:25">
      <c r="A171" s="47"/>
      <c r="B171" s="80"/>
      <c r="C171" s="47"/>
      <c r="D171" s="65"/>
      <c r="E171" s="46"/>
      <c r="F171" s="21"/>
      <c r="G171" s="66"/>
    </row>
    <row r="172" spans="1:25" ht="96">
      <c r="A172" s="26">
        <f>A170+10</f>
        <v>760</v>
      </c>
      <c r="B172" s="44" t="s">
        <v>108</v>
      </c>
      <c r="C172" s="26" t="s">
        <v>33</v>
      </c>
      <c r="D172" s="45">
        <v>6</v>
      </c>
      <c r="E172" s="46"/>
      <c r="F172" s="78"/>
      <c r="G172" s="48">
        <f>E172*D172</f>
        <v>0</v>
      </c>
      <c r="H172" s="79"/>
      <c r="I172" s="79"/>
      <c r="J172" s="79"/>
      <c r="K172" s="78"/>
      <c r="L172" s="79"/>
      <c r="M172" s="79"/>
      <c r="N172" s="79"/>
      <c r="O172" s="79"/>
      <c r="P172" s="79"/>
      <c r="Q172" s="79"/>
      <c r="R172" s="79"/>
      <c r="S172" s="79"/>
      <c r="T172" s="79"/>
      <c r="U172" s="79"/>
      <c r="V172" s="79"/>
      <c r="W172" s="79"/>
      <c r="X172" s="79"/>
      <c r="Y172" s="79"/>
    </row>
    <row r="173" spans="1:25" ht="14.25">
      <c r="A173" s="47"/>
      <c r="B173" s="77"/>
      <c r="C173" s="26"/>
      <c r="D173" s="60"/>
      <c r="E173" s="46"/>
      <c r="F173" s="78"/>
      <c r="G173" s="48"/>
      <c r="H173" s="79"/>
      <c r="I173" s="79"/>
      <c r="J173" s="79"/>
      <c r="K173" s="78"/>
      <c r="L173" s="79"/>
      <c r="M173" s="79"/>
      <c r="N173" s="79"/>
      <c r="O173" s="79"/>
      <c r="P173" s="79"/>
      <c r="Q173" s="79"/>
      <c r="R173" s="79"/>
      <c r="S173" s="79"/>
      <c r="T173" s="79"/>
      <c r="U173" s="79"/>
      <c r="V173" s="79"/>
      <c r="W173" s="79"/>
      <c r="X173" s="79"/>
      <c r="Y173" s="79"/>
    </row>
    <row r="174" spans="1:25" ht="96">
      <c r="A174" s="26">
        <f>A172+10</f>
        <v>770</v>
      </c>
      <c r="B174" s="44" t="s">
        <v>109</v>
      </c>
      <c r="C174" s="26" t="s">
        <v>33</v>
      </c>
      <c r="D174" s="60">
        <v>20</v>
      </c>
      <c r="E174" s="46"/>
      <c r="F174" s="78"/>
      <c r="G174" s="48">
        <f>D174*E174</f>
        <v>0</v>
      </c>
      <c r="H174" s="79"/>
      <c r="I174" s="79"/>
      <c r="J174" s="79"/>
      <c r="K174" s="78"/>
      <c r="L174" s="79"/>
      <c r="M174" s="79"/>
      <c r="N174" s="79"/>
      <c r="O174" s="79"/>
      <c r="P174" s="79"/>
      <c r="Q174" s="79"/>
      <c r="R174" s="79"/>
      <c r="S174" s="79"/>
      <c r="T174" s="79"/>
      <c r="U174" s="79"/>
      <c r="V174" s="79"/>
      <c r="W174" s="79"/>
      <c r="X174" s="79"/>
      <c r="Y174" s="79"/>
    </row>
    <row r="175" spans="1:25">
      <c r="A175" s="26"/>
      <c r="B175" s="80"/>
      <c r="C175" s="47"/>
      <c r="D175" s="65"/>
      <c r="E175" s="46"/>
      <c r="F175" s="21"/>
      <c r="G175" s="66"/>
    </row>
    <row r="176" spans="1:25" ht="120">
      <c r="A176" s="26">
        <f>A174+10</f>
        <v>780</v>
      </c>
      <c r="B176" s="44" t="s">
        <v>110</v>
      </c>
      <c r="C176" s="26" t="s">
        <v>33</v>
      </c>
      <c r="D176" s="45">
        <v>2</v>
      </c>
      <c r="E176" s="64"/>
      <c r="F176" s="78"/>
      <c r="G176" s="48">
        <f>E176*D176</f>
        <v>0</v>
      </c>
      <c r="H176" s="79"/>
      <c r="I176" s="79"/>
      <c r="J176" s="79"/>
      <c r="K176" s="78"/>
      <c r="L176" s="79"/>
      <c r="M176" s="79"/>
      <c r="N176" s="79"/>
      <c r="O176" s="79"/>
      <c r="P176" s="79"/>
      <c r="Q176" s="79"/>
      <c r="R176" s="79"/>
      <c r="S176" s="79"/>
      <c r="T176" s="79"/>
      <c r="U176" s="79"/>
      <c r="V176" s="79"/>
      <c r="W176" s="79"/>
      <c r="X176" s="79"/>
      <c r="Y176" s="79"/>
    </row>
    <row r="177" spans="1:25">
      <c r="A177" s="26"/>
      <c r="B177" s="80"/>
      <c r="C177" s="47"/>
      <c r="D177" s="65"/>
      <c r="E177" s="46"/>
      <c r="F177" s="21"/>
      <c r="G177" s="66"/>
    </row>
    <row r="178" spans="1:25" ht="84">
      <c r="A178" s="26">
        <f>A176+10</f>
        <v>790</v>
      </c>
      <c r="B178" s="81" t="s">
        <v>111</v>
      </c>
      <c r="C178" s="43" t="s">
        <v>33</v>
      </c>
      <c r="D178" s="45">
        <v>22</v>
      </c>
      <c r="E178" s="64"/>
      <c r="F178" s="78"/>
      <c r="G178" s="48">
        <f>E178*D178</f>
        <v>0</v>
      </c>
    </row>
    <row r="179" spans="1:25">
      <c r="A179" s="26"/>
      <c r="B179" s="80"/>
      <c r="C179" s="47"/>
      <c r="D179" s="65"/>
      <c r="E179" s="46"/>
      <c r="F179" s="21"/>
      <c r="G179" s="66"/>
    </row>
    <row r="180" spans="1:25" ht="60">
      <c r="A180" s="26">
        <f>A178+10</f>
        <v>800</v>
      </c>
      <c r="B180" s="61" t="s">
        <v>112</v>
      </c>
      <c r="C180" s="43" t="s">
        <v>33</v>
      </c>
      <c r="D180" s="58">
        <v>48</v>
      </c>
      <c r="E180" s="82"/>
      <c r="F180" s="78"/>
      <c r="G180" s="48">
        <f>E180*D180</f>
        <v>0</v>
      </c>
    </row>
    <row r="181" spans="1:25">
      <c r="A181" s="26"/>
      <c r="B181" s="80"/>
      <c r="C181" s="47"/>
      <c r="D181" s="95"/>
      <c r="E181" s="66"/>
      <c r="F181" s="21"/>
      <c r="G181" s="66"/>
    </row>
    <row r="182" spans="1:25" ht="48">
      <c r="A182" s="26">
        <f>A180+10</f>
        <v>810</v>
      </c>
      <c r="B182" s="61" t="s">
        <v>113</v>
      </c>
      <c r="C182" s="43" t="s">
        <v>33</v>
      </c>
      <c r="D182" s="58">
        <v>24</v>
      </c>
      <c r="E182" s="82"/>
      <c r="F182" s="78"/>
      <c r="G182" s="48">
        <f>E182*D182</f>
        <v>0</v>
      </c>
    </row>
    <row r="183" spans="1:25">
      <c r="A183" s="47"/>
      <c r="B183" s="80"/>
      <c r="C183" s="47"/>
      <c r="D183" s="95"/>
      <c r="E183" s="46"/>
      <c r="F183" s="21"/>
      <c r="G183" s="66"/>
    </row>
    <row r="184" spans="1:25" ht="96">
      <c r="A184" s="26">
        <f>A182+10</f>
        <v>820</v>
      </c>
      <c r="B184" s="61" t="s">
        <v>114</v>
      </c>
      <c r="C184" s="43" t="s">
        <v>33</v>
      </c>
      <c r="D184" s="58">
        <v>24</v>
      </c>
      <c r="E184" s="82"/>
      <c r="F184" s="78"/>
      <c r="G184" s="48">
        <f>E184*D184</f>
        <v>0</v>
      </c>
    </row>
    <row r="185" spans="1:25">
      <c r="A185" s="47"/>
      <c r="B185" s="80"/>
      <c r="C185" s="47"/>
      <c r="D185" s="95"/>
      <c r="E185" s="46"/>
      <c r="F185" s="21"/>
      <c r="G185" s="66"/>
    </row>
    <row r="186" spans="1:25">
      <c r="A186" s="69"/>
      <c r="B186" s="70" t="s">
        <v>115</v>
      </c>
      <c r="C186" s="71"/>
      <c r="D186" s="108"/>
      <c r="E186" s="73"/>
      <c r="F186" s="74"/>
      <c r="G186" s="75"/>
      <c r="H186" s="76"/>
      <c r="I186" s="76"/>
      <c r="J186" s="76"/>
      <c r="K186" s="76"/>
      <c r="L186" s="76"/>
      <c r="M186" s="76"/>
      <c r="N186" s="76"/>
      <c r="O186" s="76"/>
      <c r="P186" s="76"/>
      <c r="Q186" s="76"/>
      <c r="R186" s="76"/>
      <c r="S186" s="76"/>
      <c r="T186" s="76"/>
      <c r="U186" s="76"/>
      <c r="V186" s="76"/>
      <c r="W186" s="76"/>
      <c r="X186" s="76"/>
      <c r="Y186" s="76"/>
    </row>
    <row r="187" spans="1:25">
      <c r="A187" s="87"/>
      <c r="B187" s="49" t="s">
        <v>116</v>
      </c>
      <c r="C187" s="50"/>
      <c r="D187" s="109"/>
      <c r="E187" s="51"/>
      <c r="F187" s="42"/>
      <c r="G187" s="52"/>
      <c r="H187" s="21"/>
      <c r="I187" s="21"/>
      <c r="J187" s="21"/>
      <c r="K187" s="21"/>
      <c r="L187" s="21"/>
      <c r="M187" s="21"/>
      <c r="N187" s="21"/>
      <c r="O187" s="21"/>
      <c r="P187" s="21"/>
      <c r="Q187" s="21"/>
      <c r="R187" s="21"/>
      <c r="S187" s="21"/>
      <c r="T187" s="21"/>
      <c r="U187" s="21"/>
      <c r="V187" s="21"/>
      <c r="W187" s="21"/>
      <c r="X187" s="21"/>
      <c r="Y187" s="21"/>
    </row>
    <row r="188" spans="1:25">
      <c r="A188" s="47"/>
      <c r="B188" s="80"/>
      <c r="C188" s="47"/>
      <c r="D188" s="95"/>
      <c r="E188" s="46"/>
      <c r="F188" s="21"/>
      <c r="G188" s="66"/>
    </row>
    <row r="189" spans="1:25" ht="48.75">
      <c r="A189" s="47">
        <f>1000+10</f>
        <v>1010</v>
      </c>
      <c r="B189" s="61" t="s">
        <v>117</v>
      </c>
      <c r="C189" s="43" t="s">
        <v>28</v>
      </c>
      <c r="D189" s="110">
        <v>405</v>
      </c>
      <c r="E189" s="46"/>
      <c r="F189" s="21"/>
      <c r="G189" s="66">
        <f>D189*E189</f>
        <v>0</v>
      </c>
    </row>
    <row r="190" spans="1:25">
      <c r="A190" s="47"/>
      <c r="B190" s="80"/>
      <c r="C190" s="47"/>
      <c r="D190" s="95"/>
      <c r="E190" s="46"/>
      <c r="F190" s="21"/>
      <c r="G190" s="66"/>
    </row>
    <row r="191" spans="1:25" ht="48">
      <c r="A191" s="47">
        <f>A189+10</f>
        <v>1020</v>
      </c>
      <c r="B191" s="44" t="s">
        <v>118</v>
      </c>
      <c r="C191" s="43" t="s">
        <v>28</v>
      </c>
      <c r="D191" s="65">
        <f>D189</f>
        <v>405</v>
      </c>
      <c r="E191" s="46"/>
      <c r="F191" s="21"/>
      <c r="G191" s="66">
        <f>D191*E191</f>
        <v>0</v>
      </c>
    </row>
    <row r="192" spans="1:25">
      <c r="A192" s="47"/>
      <c r="B192" s="80"/>
      <c r="C192" s="47"/>
      <c r="D192" s="95"/>
      <c r="E192" s="46"/>
      <c r="F192" s="21"/>
      <c r="G192" s="66"/>
    </row>
    <row r="193" spans="1:25" ht="60">
      <c r="A193" s="47">
        <f>A191+10</f>
        <v>1030</v>
      </c>
      <c r="B193" s="77" t="s">
        <v>89</v>
      </c>
      <c r="C193" s="43" t="s">
        <v>28</v>
      </c>
      <c r="D193" s="110">
        <v>240</v>
      </c>
      <c r="E193" s="46"/>
      <c r="F193" s="21"/>
      <c r="G193" s="66">
        <f>D193*E193</f>
        <v>0</v>
      </c>
    </row>
    <row r="194" spans="1:25">
      <c r="A194" s="47"/>
      <c r="B194" s="80"/>
      <c r="C194" s="47"/>
      <c r="D194" s="65"/>
      <c r="E194" s="46"/>
      <c r="F194" s="21"/>
      <c r="G194" s="66"/>
    </row>
    <row r="195" spans="1:25" ht="96.75">
      <c r="A195" s="47">
        <f>A193+10</f>
        <v>1040</v>
      </c>
      <c r="B195" s="61" t="s">
        <v>119</v>
      </c>
      <c r="C195" s="43" t="s">
        <v>33</v>
      </c>
      <c r="D195" s="45">
        <v>15</v>
      </c>
      <c r="E195" s="46"/>
      <c r="F195" s="21"/>
      <c r="G195" s="66">
        <f>D195*E195</f>
        <v>0</v>
      </c>
    </row>
    <row r="196" spans="1:25">
      <c r="A196" s="47"/>
      <c r="C196" s="47"/>
      <c r="D196" s="65"/>
      <c r="E196" s="46"/>
      <c r="F196" s="21"/>
      <c r="G196" s="66"/>
    </row>
    <row r="197" spans="1:25" ht="84.75">
      <c r="A197" s="47">
        <f>A195+10</f>
        <v>1050</v>
      </c>
      <c r="B197" s="61" t="s">
        <v>120</v>
      </c>
      <c r="C197" s="43" t="s">
        <v>33</v>
      </c>
      <c r="D197" s="45">
        <v>15</v>
      </c>
      <c r="E197" s="46"/>
      <c r="F197" s="21"/>
      <c r="G197" s="66">
        <f>D197*E197</f>
        <v>0</v>
      </c>
    </row>
    <row r="198" spans="1:25">
      <c r="A198" s="47"/>
      <c r="B198" s="61"/>
      <c r="D198" s="65"/>
      <c r="E198" s="46"/>
      <c r="F198" s="21"/>
      <c r="G198" s="66"/>
    </row>
    <row r="199" spans="1:25" ht="84.75">
      <c r="A199" s="47">
        <f>A197+10</f>
        <v>1060</v>
      </c>
      <c r="B199" s="61" t="s">
        <v>121</v>
      </c>
      <c r="C199" s="43" t="s">
        <v>33</v>
      </c>
      <c r="D199" s="45">
        <v>15</v>
      </c>
      <c r="E199" s="46"/>
      <c r="F199" s="21"/>
      <c r="G199" s="66">
        <f>D199*E199</f>
        <v>0</v>
      </c>
    </row>
    <row r="200" spans="1:25">
      <c r="A200" s="47"/>
      <c r="B200" s="61"/>
      <c r="C200" s="47"/>
      <c r="D200" s="65"/>
      <c r="E200" s="46"/>
      <c r="F200" s="21"/>
      <c r="G200" s="66"/>
    </row>
    <row r="201" spans="1:25" ht="48.75">
      <c r="A201" s="47">
        <f>A199+10</f>
        <v>1070</v>
      </c>
      <c r="B201" s="61" t="s">
        <v>122</v>
      </c>
      <c r="C201" s="43" t="s">
        <v>33</v>
      </c>
      <c r="D201" s="45">
        <v>180</v>
      </c>
      <c r="E201" s="46"/>
      <c r="F201" s="21"/>
      <c r="G201" s="66">
        <f>D201*E201</f>
        <v>0</v>
      </c>
    </row>
    <row r="202" spans="1:25" ht="22.5" customHeight="1">
      <c r="A202" s="47"/>
      <c r="B202" s="61"/>
      <c r="C202" s="43"/>
      <c r="D202" s="45"/>
      <c r="E202" s="46"/>
      <c r="F202" s="21"/>
      <c r="G202" s="66"/>
    </row>
    <row r="203" spans="1:25">
      <c r="A203" s="87"/>
      <c r="B203" s="49" t="s">
        <v>123</v>
      </c>
      <c r="C203" s="50"/>
      <c r="D203" s="86"/>
      <c r="E203" s="51"/>
      <c r="F203" s="42"/>
      <c r="G203" s="52"/>
      <c r="H203" s="21"/>
      <c r="I203" s="21"/>
      <c r="J203" s="21"/>
      <c r="K203" s="21"/>
      <c r="L203" s="21"/>
      <c r="M203" s="21"/>
      <c r="N203" s="21"/>
      <c r="O203" s="21"/>
      <c r="P203" s="21"/>
      <c r="Q203" s="21"/>
      <c r="R203" s="21"/>
      <c r="S203" s="21"/>
      <c r="T203" s="21"/>
      <c r="U203" s="21"/>
      <c r="V203" s="21"/>
      <c r="W203" s="21"/>
      <c r="X203" s="21"/>
      <c r="Y203" s="21"/>
    </row>
    <row r="204" spans="1:25" ht="15.75" customHeight="1">
      <c r="A204" s="47"/>
      <c r="B204" s="61"/>
      <c r="C204" s="43"/>
      <c r="D204" s="45"/>
      <c r="E204" s="46"/>
      <c r="F204" s="21"/>
      <c r="G204" s="66"/>
    </row>
    <row r="205" spans="1:25" ht="85.5" customHeight="1">
      <c r="A205" s="47">
        <f>A201+10</f>
        <v>1080</v>
      </c>
      <c r="B205" s="61" t="s">
        <v>124</v>
      </c>
      <c r="C205" s="43" t="s">
        <v>125</v>
      </c>
      <c r="D205" s="45">
        <v>5175</v>
      </c>
      <c r="E205" s="46"/>
      <c r="F205" s="21"/>
      <c r="G205" s="66">
        <f>D205*E205</f>
        <v>0</v>
      </c>
    </row>
    <row r="206" spans="1:25">
      <c r="A206" s="47"/>
      <c r="B206" s="111"/>
      <c r="C206" s="43"/>
      <c r="D206" s="65"/>
      <c r="E206" s="46"/>
      <c r="F206" s="21"/>
      <c r="G206" s="66"/>
    </row>
    <row r="207" spans="1:25" ht="108.75">
      <c r="A207" s="47">
        <f>A205+10</f>
        <v>1090</v>
      </c>
      <c r="B207" s="61" t="s">
        <v>126</v>
      </c>
      <c r="C207" s="43" t="s">
        <v>125</v>
      </c>
      <c r="D207" s="45">
        <v>18990</v>
      </c>
      <c r="E207" s="46"/>
      <c r="F207" s="21"/>
      <c r="G207" s="66">
        <f>D207*E207</f>
        <v>0</v>
      </c>
    </row>
    <row r="208" spans="1:25">
      <c r="A208" s="47"/>
      <c r="B208" s="111"/>
      <c r="C208" s="43"/>
      <c r="D208" s="45"/>
      <c r="E208" s="46"/>
      <c r="F208" s="21"/>
      <c r="G208" s="66"/>
    </row>
    <row r="209" spans="1:25" ht="108.75">
      <c r="A209" s="47">
        <f>A207+10</f>
        <v>1100</v>
      </c>
      <c r="B209" s="61" t="s">
        <v>127</v>
      </c>
      <c r="C209" s="43" t="s">
        <v>125</v>
      </c>
      <c r="D209" s="45">
        <v>7479</v>
      </c>
      <c r="E209" s="46"/>
      <c r="F209" s="21"/>
      <c r="G209" s="66">
        <f>D209*E209</f>
        <v>0</v>
      </c>
    </row>
    <row r="210" spans="1:25">
      <c r="A210" s="47"/>
      <c r="B210" s="111"/>
      <c r="D210" s="45"/>
      <c r="E210" s="46"/>
      <c r="F210" s="21"/>
      <c r="G210" s="66"/>
    </row>
    <row r="211" spans="1:25" ht="108.75">
      <c r="A211" s="47">
        <f>A209+10</f>
        <v>1110</v>
      </c>
      <c r="B211" s="61" t="s">
        <v>128</v>
      </c>
      <c r="C211" s="43" t="s">
        <v>125</v>
      </c>
      <c r="D211" s="45">
        <v>25036</v>
      </c>
      <c r="E211" s="46"/>
      <c r="F211" s="21"/>
      <c r="G211" s="66">
        <f>D211*E211</f>
        <v>0</v>
      </c>
    </row>
    <row r="212" spans="1:25">
      <c r="A212" s="47"/>
      <c r="B212" s="111"/>
      <c r="D212" s="45"/>
      <c r="E212" s="46"/>
      <c r="F212" s="21"/>
      <c r="G212" s="66"/>
    </row>
    <row r="213" spans="1:25" ht="96.75">
      <c r="A213" s="47">
        <f>A211+10</f>
        <v>1120</v>
      </c>
      <c r="B213" s="61" t="s">
        <v>129</v>
      </c>
      <c r="C213" s="43" t="s">
        <v>125</v>
      </c>
      <c r="D213" s="45">
        <v>9450</v>
      </c>
      <c r="E213" s="46"/>
      <c r="F213" s="21"/>
      <c r="G213" s="66">
        <f>D213*E213</f>
        <v>0</v>
      </c>
    </row>
    <row r="214" spans="1:25">
      <c r="A214" s="47"/>
      <c r="B214" s="111"/>
      <c r="C214" s="47"/>
      <c r="D214" s="65"/>
      <c r="E214" s="46"/>
      <c r="F214" s="21"/>
      <c r="G214" s="66"/>
    </row>
    <row r="215" spans="1:25" ht="108.75">
      <c r="A215" s="47">
        <f>A213+10</f>
        <v>1130</v>
      </c>
      <c r="B215" s="61" t="s">
        <v>130</v>
      </c>
      <c r="C215" s="43" t="s">
        <v>33</v>
      </c>
      <c r="D215" s="45">
        <v>16</v>
      </c>
      <c r="E215" s="46"/>
      <c r="F215" s="21"/>
      <c r="G215" s="66">
        <f>D215*E215</f>
        <v>0</v>
      </c>
    </row>
    <row r="216" spans="1:25">
      <c r="A216" s="47"/>
      <c r="B216" s="111"/>
      <c r="C216" s="47"/>
      <c r="D216" s="65"/>
      <c r="E216" s="46"/>
      <c r="F216" s="21"/>
      <c r="G216" s="66"/>
    </row>
    <row r="217" spans="1:25" ht="60.75">
      <c r="A217" s="47">
        <f>A215+10</f>
        <v>1140</v>
      </c>
      <c r="B217" s="61" t="s">
        <v>131</v>
      </c>
      <c r="C217" s="43" t="s">
        <v>25</v>
      </c>
      <c r="D217" s="45">
        <v>715</v>
      </c>
      <c r="E217" s="46"/>
      <c r="F217" s="21"/>
      <c r="G217" s="66">
        <f>D217*E217</f>
        <v>0</v>
      </c>
    </row>
    <row r="218" spans="1:25">
      <c r="A218" s="47"/>
      <c r="B218" s="111"/>
      <c r="C218" s="47"/>
      <c r="D218" s="65"/>
      <c r="E218" s="46"/>
      <c r="F218" s="21"/>
      <c r="G218" s="66"/>
    </row>
    <row r="219" spans="1:25" ht="60.75">
      <c r="A219" s="112">
        <f>A217+10</f>
        <v>1150</v>
      </c>
      <c r="B219" s="61" t="s">
        <v>132</v>
      </c>
      <c r="C219" s="47" t="s">
        <v>33</v>
      </c>
      <c r="D219" s="60">
        <v>120</v>
      </c>
      <c r="E219" s="64"/>
      <c r="F219" s="21"/>
      <c r="G219" s="82">
        <f>D219*E219</f>
        <v>0</v>
      </c>
      <c r="H219" s="114"/>
      <c r="I219" s="114"/>
      <c r="J219" s="114"/>
      <c r="K219" s="114"/>
      <c r="L219" s="114"/>
      <c r="M219" s="114"/>
      <c r="N219" s="114"/>
      <c r="O219" s="114"/>
      <c r="P219" s="114"/>
      <c r="Q219" s="114"/>
      <c r="R219" s="114"/>
      <c r="S219" s="114"/>
      <c r="T219" s="114"/>
      <c r="U219" s="114"/>
      <c r="V219" s="114"/>
      <c r="W219" s="114"/>
      <c r="X219" s="114"/>
      <c r="Y219" s="114"/>
    </row>
    <row r="220" spans="1:25">
      <c r="A220" s="47"/>
      <c r="B220" s="61"/>
      <c r="C220" s="47"/>
      <c r="D220" s="65"/>
      <c r="E220" s="46"/>
      <c r="F220" s="21"/>
      <c r="G220" s="66"/>
    </row>
    <row r="221" spans="1:25">
      <c r="A221" s="115"/>
      <c r="B221" s="116" t="s">
        <v>133</v>
      </c>
      <c r="C221" s="117"/>
      <c r="D221" s="118"/>
      <c r="E221" s="119"/>
      <c r="F221" s="120"/>
      <c r="G221" s="121"/>
    </row>
    <row r="222" spans="1:25">
      <c r="A222" s="47"/>
      <c r="B222" s="61"/>
      <c r="C222" s="43"/>
      <c r="D222" s="45"/>
      <c r="E222" s="46"/>
      <c r="F222" s="21"/>
      <c r="G222" s="66"/>
    </row>
    <row r="223" spans="1:25" ht="60">
      <c r="A223" s="47">
        <f>A219+10</f>
        <v>1160</v>
      </c>
      <c r="B223" s="61" t="s">
        <v>134</v>
      </c>
      <c r="C223" s="43" t="s">
        <v>30</v>
      </c>
      <c r="D223" s="43">
        <v>96</v>
      </c>
      <c r="E223" s="122"/>
      <c r="F223" s="53"/>
      <c r="G223" s="123">
        <f>E223*D223</f>
        <v>0</v>
      </c>
      <c r="H223" s="124"/>
      <c r="I223" s="124"/>
      <c r="J223" s="124"/>
      <c r="K223" s="124"/>
      <c r="L223" s="124"/>
      <c r="M223" s="124"/>
      <c r="N223" s="124"/>
      <c r="O223" s="124"/>
      <c r="P223" s="124"/>
      <c r="Q223" s="124"/>
      <c r="R223" s="124"/>
      <c r="S223" s="124"/>
      <c r="T223" s="124"/>
      <c r="U223" s="124"/>
      <c r="V223" s="124"/>
      <c r="W223" s="124"/>
      <c r="X223" s="124"/>
      <c r="Y223" s="124"/>
    </row>
    <row r="224" spans="1:25">
      <c r="A224" s="47"/>
      <c r="B224" s="61"/>
      <c r="C224" s="43"/>
      <c r="D224" s="45"/>
      <c r="E224" s="46"/>
      <c r="F224" s="21"/>
      <c r="G224" s="66"/>
    </row>
    <row r="225" spans="1:25">
      <c r="A225" s="69"/>
      <c r="B225" s="70" t="s">
        <v>135</v>
      </c>
      <c r="C225" s="71"/>
      <c r="D225" s="72"/>
      <c r="E225" s="73"/>
      <c r="F225" s="74"/>
      <c r="G225" s="75"/>
      <c r="H225" s="76"/>
      <c r="I225" s="76"/>
      <c r="J225" s="76"/>
      <c r="K225" s="76"/>
      <c r="L225" s="76"/>
      <c r="M225" s="76"/>
      <c r="N225" s="76"/>
      <c r="O225" s="76"/>
      <c r="P225" s="76"/>
      <c r="Q225" s="76"/>
      <c r="R225" s="76"/>
      <c r="S225" s="76"/>
      <c r="T225" s="76"/>
      <c r="U225" s="76"/>
      <c r="V225" s="76"/>
      <c r="W225" s="76"/>
      <c r="X225" s="76"/>
      <c r="Y225" s="76"/>
    </row>
    <row r="226" spans="1:25">
      <c r="A226" s="47"/>
      <c r="B226" s="61"/>
      <c r="C226" s="43"/>
      <c r="D226" s="45"/>
      <c r="E226" s="46"/>
      <c r="F226" s="21"/>
      <c r="G226" s="66"/>
    </row>
    <row r="227" spans="1:25">
      <c r="A227" s="87"/>
      <c r="B227" s="49" t="s">
        <v>116</v>
      </c>
      <c r="C227" s="50"/>
      <c r="D227" s="86"/>
      <c r="E227" s="51"/>
      <c r="F227" s="42"/>
      <c r="G227" s="52"/>
      <c r="H227" s="21"/>
      <c r="I227" s="21"/>
      <c r="J227" s="21"/>
      <c r="K227" s="21"/>
      <c r="L227" s="21"/>
      <c r="M227" s="21"/>
      <c r="N227" s="21"/>
      <c r="O227" s="21"/>
      <c r="P227" s="21"/>
      <c r="Q227" s="21"/>
      <c r="R227" s="21"/>
      <c r="S227" s="21"/>
      <c r="T227" s="21"/>
      <c r="U227" s="21"/>
      <c r="V227" s="21"/>
      <c r="W227" s="21"/>
      <c r="X227" s="21"/>
      <c r="Y227" s="21"/>
    </row>
    <row r="228" spans="1:25">
      <c r="A228" s="47"/>
      <c r="B228" s="80"/>
      <c r="C228" s="47"/>
      <c r="D228" s="65"/>
      <c r="E228" s="46"/>
      <c r="F228" s="21"/>
      <c r="G228" s="66"/>
    </row>
    <row r="229" spans="1:25" ht="48.75">
      <c r="A229" s="47">
        <f>A223+10</f>
        <v>1170</v>
      </c>
      <c r="B229" s="61" t="s">
        <v>136</v>
      </c>
      <c r="C229" s="43" t="s">
        <v>28</v>
      </c>
      <c r="D229" s="59">
        <f>2*2*2*6</f>
        <v>48</v>
      </c>
      <c r="E229" s="46"/>
      <c r="F229" s="21"/>
      <c r="G229" s="66">
        <f>D229*E229</f>
        <v>0</v>
      </c>
    </row>
    <row r="230" spans="1:25">
      <c r="A230" s="47"/>
      <c r="B230" s="80"/>
      <c r="C230" s="47"/>
      <c r="D230" s="125"/>
      <c r="E230" s="46"/>
      <c r="F230" s="21"/>
      <c r="G230" s="66"/>
    </row>
    <row r="231" spans="1:25" ht="48">
      <c r="A231" s="47">
        <f>A229+10</f>
        <v>1180</v>
      </c>
      <c r="B231" s="44" t="s">
        <v>137</v>
      </c>
      <c r="C231" s="43" t="s">
        <v>28</v>
      </c>
      <c r="D231" s="59">
        <f>D229</f>
        <v>48</v>
      </c>
      <c r="E231" s="46"/>
      <c r="F231" s="21"/>
      <c r="G231" s="66">
        <f>D231*E231</f>
        <v>0</v>
      </c>
    </row>
    <row r="232" spans="1:25">
      <c r="A232" s="47"/>
      <c r="B232" s="80"/>
      <c r="C232" s="47"/>
      <c r="D232" s="125"/>
      <c r="E232" s="46"/>
      <c r="F232" s="21"/>
      <c r="G232" s="66"/>
    </row>
    <row r="233" spans="1:25" ht="60">
      <c r="A233" s="47">
        <f>A231+10</f>
        <v>1190</v>
      </c>
      <c r="B233" s="44" t="s">
        <v>138</v>
      </c>
      <c r="C233" s="43" t="s">
        <v>28</v>
      </c>
      <c r="D233" s="125">
        <v>35</v>
      </c>
      <c r="E233" s="46"/>
      <c r="F233" s="21"/>
      <c r="G233" s="66">
        <f>D233*E233</f>
        <v>0</v>
      </c>
    </row>
    <row r="234" spans="1:25">
      <c r="A234" s="47"/>
      <c r="B234" s="80"/>
      <c r="C234" s="47"/>
      <c r="D234" s="65"/>
      <c r="E234" s="46"/>
      <c r="F234" s="21"/>
      <c r="G234" s="66"/>
    </row>
    <row r="235" spans="1:25" ht="96">
      <c r="A235" s="47">
        <f>A233+10</f>
        <v>1200</v>
      </c>
      <c r="B235" s="77" t="s">
        <v>139</v>
      </c>
      <c r="C235" s="43" t="s">
        <v>33</v>
      </c>
      <c r="D235" s="45">
        <v>10</v>
      </c>
      <c r="E235" s="46"/>
      <c r="F235" s="21"/>
      <c r="G235" s="66">
        <f>D235*E235</f>
        <v>0</v>
      </c>
    </row>
    <row r="236" spans="1:25">
      <c r="A236" s="47"/>
      <c r="B236" s="77"/>
      <c r="C236" s="47"/>
      <c r="D236" s="65"/>
      <c r="E236" s="46"/>
      <c r="F236" s="21"/>
      <c r="G236" s="66"/>
    </row>
    <row r="237" spans="1:25" ht="84">
      <c r="A237" s="47">
        <f>A235+10</f>
        <v>1210</v>
      </c>
      <c r="B237" s="77" t="s">
        <v>140</v>
      </c>
      <c r="C237" s="43" t="s">
        <v>33</v>
      </c>
      <c r="D237" s="45">
        <v>10</v>
      </c>
      <c r="E237" s="46"/>
      <c r="F237" s="21"/>
      <c r="G237" s="66">
        <f>D237*E237</f>
        <v>0</v>
      </c>
    </row>
    <row r="238" spans="1:25">
      <c r="A238" s="47"/>
      <c r="B238" s="77"/>
      <c r="D238" s="65"/>
      <c r="E238" s="46"/>
      <c r="F238" s="21"/>
      <c r="G238" s="66"/>
    </row>
    <row r="239" spans="1:25" ht="108">
      <c r="A239" s="47">
        <f>A237+10</f>
        <v>1220</v>
      </c>
      <c r="B239" s="77" t="s">
        <v>141</v>
      </c>
      <c r="C239" s="43" t="s">
        <v>33</v>
      </c>
      <c r="D239" s="45">
        <v>10</v>
      </c>
      <c r="E239" s="46"/>
      <c r="F239" s="21"/>
      <c r="G239" s="66">
        <f>D239*E239</f>
        <v>0</v>
      </c>
    </row>
    <row r="240" spans="1:25">
      <c r="A240" s="47"/>
      <c r="B240" s="61"/>
      <c r="C240" s="47"/>
      <c r="D240" s="65"/>
      <c r="E240" s="46"/>
      <c r="F240" s="21"/>
      <c r="G240" s="66"/>
    </row>
    <row r="241" spans="1:25" ht="60.75">
      <c r="A241" s="47">
        <f>A239+10</f>
        <v>1230</v>
      </c>
      <c r="B241" s="61" t="s">
        <v>142</v>
      </c>
      <c r="C241" s="43" t="s">
        <v>33</v>
      </c>
      <c r="D241" s="45">
        <v>80</v>
      </c>
      <c r="E241" s="46"/>
      <c r="F241" s="21"/>
      <c r="G241" s="66">
        <f>D241*E241</f>
        <v>0</v>
      </c>
    </row>
    <row r="242" spans="1:25">
      <c r="A242" s="47"/>
      <c r="B242" s="61"/>
      <c r="C242" s="43"/>
      <c r="D242" s="45"/>
      <c r="E242" s="46"/>
      <c r="F242" s="21"/>
      <c r="G242" s="66"/>
    </row>
    <row r="243" spans="1:25">
      <c r="A243" s="87"/>
      <c r="B243" s="49" t="s">
        <v>143</v>
      </c>
      <c r="C243" s="50"/>
      <c r="D243" s="86"/>
      <c r="E243" s="51"/>
      <c r="F243" s="42"/>
      <c r="G243" s="52"/>
      <c r="H243" s="21"/>
      <c r="I243" s="21"/>
      <c r="J243" s="21"/>
      <c r="K243" s="21"/>
      <c r="L243" s="21"/>
      <c r="M243" s="21"/>
      <c r="N243" s="21"/>
      <c r="O243" s="21"/>
      <c r="P243" s="21"/>
      <c r="Q243" s="21"/>
      <c r="R243" s="21"/>
      <c r="S243" s="21"/>
      <c r="T243" s="21"/>
      <c r="U243" s="21"/>
      <c r="V243" s="21"/>
      <c r="W243" s="21"/>
      <c r="X243" s="21"/>
      <c r="Y243" s="21"/>
    </row>
    <row r="244" spans="1:25">
      <c r="A244" s="47"/>
      <c r="B244" s="61"/>
      <c r="C244" s="43"/>
      <c r="D244" s="45"/>
      <c r="E244" s="46"/>
      <c r="F244" s="21"/>
      <c r="G244" s="66"/>
    </row>
    <row r="245" spans="1:25" ht="60.75">
      <c r="A245" s="43">
        <f>A241+10</f>
        <v>1240</v>
      </c>
      <c r="B245" s="61" t="s">
        <v>144</v>
      </c>
      <c r="C245" s="43" t="s">
        <v>125</v>
      </c>
      <c r="D245" s="45">
        <v>11381</v>
      </c>
      <c r="E245" s="46"/>
      <c r="F245" s="21"/>
      <c r="G245" s="66">
        <f>D245*E245</f>
        <v>0</v>
      </c>
    </row>
    <row r="246" spans="1:25">
      <c r="A246" s="47"/>
      <c r="B246" s="61"/>
      <c r="C246" s="43"/>
      <c r="D246" s="45"/>
      <c r="E246" s="46"/>
      <c r="F246" s="21"/>
      <c r="G246" s="66"/>
    </row>
    <row r="247" spans="1:25" ht="14.25">
      <c r="A247" s="126"/>
      <c r="B247" s="70" t="s">
        <v>145</v>
      </c>
      <c r="C247" s="127"/>
      <c r="D247" s="128"/>
      <c r="E247" s="73"/>
      <c r="F247" s="129"/>
      <c r="G247" s="130"/>
    </row>
    <row r="248" spans="1:25">
      <c r="A248" s="47"/>
      <c r="B248" s="61"/>
      <c r="C248" s="43"/>
      <c r="D248" s="45"/>
      <c r="E248" s="46"/>
      <c r="F248" s="21"/>
      <c r="G248" s="66"/>
    </row>
    <row r="249" spans="1:25">
      <c r="A249" s="115"/>
      <c r="B249" s="116" t="s">
        <v>146</v>
      </c>
      <c r="C249" s="117"/>
      <c r="D249" s="118"/>
      <c r="E249" s="119"/>
      <c r="F249" s="120"/>
      <c r="G249" s="121"/>
    </row>
    <row r="250" spans="1:25">
      <c r="A250" s="47"/>
      <c r="B250" s="61"/>
      <c r="C250" s="43"/>
      <c r="D250" s="45"/>
      <c r="E250" s="46"/>
      <c r="F250" s="21"/>
      <c r="G250" s="66"/>
    </row>
    <row r="251" spans="1:25" ht="96">
      <c r="A251" s="43">
        <f>1300</f>
        <v>1300</v>
      </c>
      <c r="B251" s="44" t="s">
        <v>402</v>
      </c>
      <c r="C251" s="43" t="s">
        <v>33</v>
      </c>
      <c r="D251" s="45">
        <v>2</v>
      </c>
      <c r="E251" s="46"/>
      <c r="F251" s="21"/>
      <c r="G251" s="66">
        <f>D251*E251</f>
        <v>0</v>
      </c>
      <c r="I251" s="44"/>
    </row>
    <row r="252" spans="1:25">
      <c r="A252" s="47"/>
      <c r="B252" s="61"/>
      <c r="C252" s="43"/>
      <c r="D252" s="45"/>
      <c r="E252" s="46"/>
      <c r="F252" s="21"/>
      <c r="G252" s="66"/>
    </row>
    <row r="253" spans="1:25">
      <c r="A253" s="115"/>
      <c r="B253" s="116" t="s">
        <v>147</v>
      </c>
      <c r="C253" s="117"/>
      <c r="D253" s="118"/>
      <c r="E253" s="119"/>
      <c r="F253" s="120"/>
      <c r="G253" s="121"/>
    </row>
    <row r="254" spans="1:25">
      <c r="A254" s="47"/>
      <c r="B254" s="61"/>
      <c r="C254" s="43"/>
      <c r="D254" s="45"/>
      <c r="E254" s="46"/>
      <c r="F254" s="21"/>
      <c r="G254" s="66"/>
    </row>
    <row r="255" spans="1:25" ht="165.75" customHeight="1">
      <c r="A255" s="47">
        <f>A251+10</f>
        <v>1310</v>
      </c>
      <c r="B255" s="81" t="s">
        <v>148</v>
      </c>
      <c r="C255" s="43" t="s">
        <v>33</v>
      </c>
      <c r="D255" s="45">
        <v>1</v>
      </c>
      <c r="E255" s="46"/>
      <c r="F255" s="21"/>
      <c r="G255" s="66">
        <f>D255*E255</f>
        <v>0</v>
      </c>
      <c r="I255" s="131"/>
      <c r="J255" s="131"/>
      <c r="K255" s="131"/>
      <c r="L255" s="131"/>
      <c r="M255" s="131"/>
      <c r="N255" s="131"/>
    </row>
    <row r="256" spans="1:25">
      <c r="A256" s="47"/>
      <c r="B256" s="81"/>
      <c r="C256" s="43"/>
      <c r="D256" s="45"/>
      <c r="E256" s="46"/>
      <c r="F256" s="21"/>
      <c r="G256" s="66"/>
    </row>
    <row r="257" spans="1:25">
      <c r="A257" s="115"/>
      <c r="B257" s="116" t="s">
        <v>149</v>
      </c>
      <c r="C257" s="117"/>
      <c r="D257" s="118"/>
      <c r="E257" s="119"/>
      <c r="F257" s="120"/>
      <c r="G257" s="121"/>
    </row>
    <row r="258" spans="1:25">
      <c r="A258" s="47"/>
      <c r="B258" s="81"/>
      <c r="C258" s="43"/>
      <c r="D258" s="45"/>
      <c r="E258" s="46"/>
      <c r="F258" s="21"/>
      <c r="G258" s="66"/>
    </row>
    <row r="259" spans="1:25" ht="128.25" customHeight="1">
      <c r="A259" s="47">
        <f>A255+10</f>
        <v>1320</v>
      </c>
      <c r="B259" s="81" t="s">
        <v>150</v>
      </c>
      <c r="C259" s="43" t="s">
        <v>33</v>
      </c>
      <c r="D259" s="45">
        <v>1</v>
      </c>
      <c r="E259" s="46"/>
      <c r="F259" s="21"/>
      <c r="G259" s="66">
        <f>D259*E259</f>
        <v>0</v>
      </c>
    </row>
    <row r="260" spans="1:25">
      <c r="A260" s="47"/>
      <c r="B260" s="81"/>
      <c r="C260" s="43"/>
      <c r="D260" s="45"/>
      <c r="E260" s="46"/>
      <c r="F260" s="21"/>
      <c r="G260" s="66"/>
    </row>
    <row r="261" spans="1:25">
      <c r="A261" s="87"/>
      <c r="B261" s="49" t="s">
        <v>151</v>
      </c>
      <c r="C261" s="132"/>
      <c r="D261" s="86"/>
      <c r="E261" s="51"/>
      <c r="F261" s="42"/>
      <c r="G261" s="52"/>
      <c r="H261" s="21"/>
      <c r="I261" s="21"/>
      <c r="J261" s="21"/>
      <c r="K261" s="21"/>
      <c r="L261" s="21"/>
      <c r="M261" s="21"/>
      <c r="N261" s="21"/>
      <c r="O261" s="21"/>
      <c r="P261" s="21"/>
      <c r="Q261" s="21"/>
      <c r="R261" s="21"/>
      <c r="S261" s="21"/>
      <c r="T261" s="21"/>
      <c r="U261" s="21"/>
      <c r="V261" s="21"/>
      <c r="W261" s="21"/>
      <c r="X261" s="21"/>
      <c r="Y261" s="21"/>
    </row>
    <row r="262" spans="1:25">
      <c r="A262" s="47"/>
      <c r="B262" s="77"/>
      <c r="C262" s="47"/>
      <c r="D262" s="65"/>
      <c r="E262" s="46"/>
      <c r="F262" s="133"/>
      <c r="G262" s="48"/>
      <c r="H262" s="21"/>
      <c r="I262" s="104"/>
      <c r="J262" s="21"/>
      <c r="K262" s="21"/>
      <c r="L262" s="21"/>
      <c r="M262" s="21"/>
      <c r="N262" s="21"/>
      <c r="O262" s="21"/>
      <c r="P262" s="21"/>
      <c r="Q262" s="21"/>
      <c r="R262" s="21"/>
      <c r="S262" s="21"/>
      <c r="T262" s="21"/>
      <c r="U262" s="21"/>
      <c r="V262" s="21"/>
      <c r="W262" s="21"/>
      <c r="X262" s="21"/>
      <c r="Y262" s="21"/>
    </row>
    <row r="263" spans="1:25" ht="84" customHeight="1">
      <c r="A263" s="43">
        <v>1330</v>
      </c>
      <c r="B263" s="44" t="s">
        <v>152</v>
      </c>
      <c r="C263" s="43" t="s">
        <v>33</v>
      </c>
      <c r="D263" s="45">
        <v>1</v>
      </c>
      <c r="E263" s="46"/>
      <c r="F263" s="133"/>
      <c r="G263" s="66">
        <f>D263*E263</f>
        <v>0</v>
      </c>
      <c r="H263" s="21"/>
      <c r="I263" s="104"/>
      <c r="J263" s="21"/>
      <c r="K263" s="21"/>
      <c r="L263" s="21"/>
      <c r="M263" s="21"/>
      <c r="N263" s="21"/>
      <c r="O263" s="21"/>
      <c r="P263" s="21"/>
      <c r="Q263" s="21"/>
      <c r="R263" s="21"/>
      <c r="S263" s="21"/>
      <c r="T263" s="21"/>
      <c r="U263" s="21"/>
      <c r="V263" s="21"/>
      <c r="W263" s="21"/>
      <c r="X263" s="21"/>
      <c r="Y263" s="21"/>
    </row>
    <row r="264" spans="1:25" s="204" customFormat="1">
      <c r="A264" s="47"/>
      <c r="B264" s="77"/>
      <c r="C264" s="47"/>
      <c r="D264" s="60"/>
      <c r="E264" s="64"/>
      <c r="F264" s="133"/>
      <c r="G264" s="82"/>
      <c r="H264" s="21"/>
      <c r="I264" s="104"/>
      <c r="J264" s="21"/>
      <c r="K264" s="21"/>
      <c r="L264" s="21"/>
      <c r="M264" s="21"/>
      <c r="N264" s="21"/>
      <c r="O264" s="21"/>
      <c r="P264" s="21"/>
      <c r="Q264" s="21"/>
      <c r="R264" s="21"/>
      <c r="S264" s="21"/>
      <c r="T264" s="21"/>
      <c r="U264" s="21"/>
      <c r="V264" s="21"/>
      <c r="W264" s="21"/>
      <c r="X264" s="21"/>
      <c r="Y264" s="21"/>
    </row>
    <row r="265" spans="1:25" s="206" customFormat="1" ht="60">
      <c r="A265" s="47">
        <v>1340</v>
      </c>
      <c r="B265" s="81" t="s">
        <v>230</v>
      </c>
      <c r="C265" s="47" t="s">
        <v>33</v>
      </c>
      <c r="D265" s="60">
        <v>1</v>
      </c>
      <c r="E265" s="64"/>
      <c r="F265" s="21"/>
      <c r="G265" s="82">
        <f>D265*E265</f>
        <v>0</v>
      </c>
    </row>
    <row r="266" spans="1:25" s="206" customFormat="1">
      <c r="A266" s="47"/>
      <c r="B266" s="81"/>
      <c r="C266" s="47"/>
      <c r="D266" s="60"/>
      <c r="E266" s="64"/>
      <c r="F266" s="21"/>
      <c r="G266" s="82"/>
    </row>
    <row r="267" spans="1:25" s="206" customFormat="1" ht="48">
      <c r="A267" s="47">
        <v>1350</v>
      </c>
      <c r="B267" s="77" t="s">
        <v>177</v>
      </c>
      <c r="C267" s="205" t="s">
        <v>30</v>
      </c>
      <c r="D267" s="60">
        <v>60</v>
      </c>
      <c r="E267" s="64"/>
      <c r="F267" s="21"/>
      <c r="G267" s="82">
        <f>D267*E267</f>
        <v>0</v>
      </c>
    </row>
    <row r="268" spans="1:25" s="206" customFormat="1">
      <c r="A268" s="47"/>
      <c r="B268" s="203"/>
      <c r="C268" s="47"/>
      <c r="D268" s="83"/>
      <c r="E268" s="64"/>
      <c r="F268" s="21"/>
      <c r="G268" s="82"/>
    </row>
    <row r="269" spans="1:25" s="206" customFormat="1" ht="48">
      <c r="A269" s="47">
        <v>1360</v>
      </c>
      <c r="B269" s="77" t="s">
        <v>178</v>
      </c>
      <c r="C269" s="205" t="s">
        <v>30</v>
      </c>
      <c r="D269" s="60">
        <v>50</v>
      </c>
      <c r="E269" s="64"/>
      <c r="F269" s="21"/>
      <c r="G269" s="82">
        <f>D269*E269</f>
        <v>0</v>
      </c>
    </row>
    <row r="270" spans="1:25">
      <c r="A270" s="69"/>
      <c r="B270" s="70" t="s">
        <v>153</v>
      </c>
      <c r="C270" s="71"/>
      <c r="D270" s="72"/>
      <c r="E270" s="73"/>
      <c r="F270" s="74"/>
      <c r="G270" s="75"/>
      <c r="H270" s="76"/>
      <c r="I270" s="76"/>
      <c r="J270" s="76"/>
      <c r="K270" s="76"/>
      <c r="L270" s="76"/>
      <c r="M270" s="76"/>
      <c r="N270" s="76"/>
      <c r="O270" s="76"/>
      <c r="P270" s="76"/>
      <c r="Q270" s="76"/>
      <c r="R270" s="76"/>
      <c r="S270" s="76"/>
      <c r="T270" s="76"/>
      <c r="U270" s="76"/>
      <c r="V270" s="76"/>
      <c r="W270" s="76"/>
      <c r="X270" s="76"/>
      <c r="Y270" s="76"/>
    </row>
    <row r="271" spans="1:25">
      <c r="A271" s="87"/>
      <c r="B271" s="38" t="s">
        <v>154</v>
      </c>
      <c r="C271" s="50"/>
      <c r="D271" s="86"/>
      <c r="E271" s="51"/>
      <c r="F271" s="42"/>
      <c r="G271" s="52"/>
      <c r="H271" s="21"/>
      <c r="I271" s="21"/>
      <c r="J271" s="21"/>
      <c r="K271" s="21"/>
      <c r="L271" s="21"/>
      <c r="M271" s="21"/>
      <c r="N271" s="21"/>
      <c r="O271" s="21"/>
      <c r="P271" s="21"/>
      <c r="Q271" s="21"/>
      <c r="R271" s="21"/>
      <c r="S271" s="21"/>
      <c r="T271" s="21"/>
      <c r="U271" s="21"/>
      <c r="V271" s="21"/>
      <c r="W271" s="21"/>
      <c r="X271" s="21"/>
      <c r="Y271" s="21"/>
    </row>
    <row r="272" spans="1:25">
      <c r="A272" s="47"/>
      <c r="B272" s="80"/>
      <c r="C272" s="47"/>
      <c r="D272" s="65"/>
      <c r="E272" s="46"/>
      <c r="F272" s="21"/>
      <c r="G272" s="66"/>
      <c r="H272" s="21"/>
      <c r="I272" s="21"/>
      <c r="J272" s="21"/>
      <c r="K272" s="21"/>
      <c r="L272" s="21"/>
      <c r="M272" s="21"/>
      <c r="N272" s="21"/>
      <c r="O272" s="21"/>
      <c r="P272" s="21"/>
      <c r="Q272" s="21"/>
      <c r="R272" s="21"/>
      <c r="S272" s="21"/>
      <c r="T272" s="21"/>
      <c r="U272" s="21"/>
      <c r="V272" s="21"/>
      <c r="W272" s="21"/>
      <c r="X272" s="21"/>
      <c r="Y272" s="21"/>
    </row>
    <row r="273" spans="1:25" ht="36">
      <c r="A273" s="43">
        <v>2000</v>
      </c>
      <c r="B273" s="44" t="s">
        <v>155</v>
      </c>
      <c r="C273" s="47" t="s">
        <v>28</v>
      </c>
      <c r="D273" s="58">
        <v>812</v>
      </c>
      <c r="E273" s="46"/>
      <c r="F273" s="21"/>
      <c r="G273" s="48">
        <f>D273*E273</f>
        <v>0</v>
      </c>
      <c r="H273" s="21"/>
      <c r="I273" s="21"/>
      <c r="J273" s="44"/>
      <c r="K273" s="44"/>
      <c r="L273" s="44"/>
      <c r="M273" s="44"/>
      <c r="N273" s="21"/>
      <c r="O273" s="21"/>
      <c r="P273" s="21"/>
      <c r="Q273" s="21"/>
      <c r="R273" s="21"/>
      <c r="S273" s="21"/>
      <c r="T273" s="21"/>
      <c r="U273" s="21"/>
      <c r="V273" s="21"/>
      <c r="W273" s="21"/>
      <c r="X273" s="21"/>
      <c r="Y273" s="21"/>
    </row>
    <row r="274" spans="1:25">
      <c r="A274" s="47"/>
      <c r="B274" s="111"/>
      <c r="C274" s="47"/>
      <c r="D274" s="95"/>
      <c r="E274" s="46"/>
      <c r="F274" s="21"/>
      <c r="G274" s="66"/>
      <c r="H274" s="21"/>
      <c r="I274" s="21"/>
      <c r="J274" s="21"/>
      <c r="K274" s="21"/>
      <c r="L274" s="21"/>
      <c r="M274" s="21"/>
      <c r="N274" s="21"/>
      <c r="O274" s="21"/>
      <c r="P274" s="21"/>
      <c r="Q274" s="21"/>
      <c r="R274" s="21"/>
      <c r="S274" s="21"/>
      <c r="T274" s="21"/>
      <c r="U274" s="21"/>
      <c r="V274" s="21"/>
      <c r="W274" s="21"/>
      <c r="X274" s="21"/>
      <c r="Y274" s="21"/>
    </row>
    <row r="275" spans="1:25" ht="36">
      <c r="A275" s="26">
        <f>A273+10</f>
        <v>2010</v>
      </c>
      <c r="B275" s="44" t="s">
        <v>156</v>
      </c>
      <c r="C275" s="26" t="s">
        <v>25</v>
      </c>
      <c r="D275" s="58">
        <v>2287</v>
      </c>
      <c r="E275" s="46"/>
      <c r="F275" s="78"/>
      <c r="G275" s="48">
        <f>E275*D275</f>
        <v>0</v>
      </c>
      <c r="H275" s="79"/>
      <c r="I275" s="134"/>
      <c r="J275" s="79"/>
      <c r="K275" s="78"/>
      <c r="L275" s="79"/>
      <c r="M275" s="79"/>
      <c r="N275" s="79"/>
      <c r="O275" s="79"/>
      <c r="P275" s="79"/>
      <c r="Q275" s="79"/>
      <c r="R275" s="79"/>
      <c r="S275" s="79"/>
      <c r="T275" s="79"/>
      <c r="U275" s="79"/>
      <c r="V275" s="79"/>
      <c r="W275" s="79"/>
      <c r="X275" s="79"/>
      <c r="Y275" s="79"/>
    </row>
    <row r="276" spans="1:25">
      <c r="A276" s="47"/>
      <c r="B276" s="80"/>
      <c r="C276" s="47"/>
      <c r="D276" s="95"/>
      <c r="E276" s="46"/>
      <c r="F276" s="21"/>
      <c r="G276" s="66"/>
      <c r="H276" s="21"/>
      <c r="I276" s="21"/>
      <c r="J276" s="21"/>
      <c r="K276" s="21"/>
      <c r="L276" s="21"/>
      <c r="M276" s="21"/>
      <c r="N276" s="21"/>
      <c r="O276" s="21"/>
      <c r="P276" s="21"/>
      <c r="Q276" s="21"/>
      <c r="R276" s="21"/>
      <c r="S276" s="21"/>
      <c r="T276" s="21"/>
      <c r="U276" s="21"/>
      <c r="V276" s="21"/>
      <c r="W276" s="21"/>
      <c r="X276" s="21"/>
      <c r="Y276" s="21"/>
    </row>
    <row r="277" spans="1:25" ht="60">
      <c r="A277" s="26">
        <f>A275+10</f>
        <v>2020</v>
      </c>
      <c r="B277" s="44" t="s">
        <v>157</v>
      </c>
      <c r="C277" s="26" t="s">
        <v>25</v>
      </c>
      <c r="D277" s="45">
        <f>D275</f>
        <v>2287</v>
      </c>
      <c r="E277" s="46"/>
      <c r="F277" s="78"/>
      <c r="G277" s="48">
        <f>E277*D277</f>
        <v>0</v>
      </c>
      <c r="H277" s="79"/>
      <c r="I277" s="79"/>
      <c r="J277" s="79"/>
      <c r="K277" s="78"/>
      <c r="L277" s="79"/>
      <c r="M277" s="79"/>
      <c r="N277" s="79"/>
      <c r="O277" s="79"/>
      <c r="P277" s="79"/>
      <c r="Q277" s="79"/>
      <c r="R277" s="79"/>
      <c r="S277" s="79"/>
      <c r="T277" s="79"/>
      <c r="U277" s="79"/>
      <c r="V277" s="79"/>
      <c r="W277" s="79"/>
      <c r="X277" s="79"/>
      <c r="Y277" s="79"/>
    </row>
    <row r="278" spans="1:25">
      <c r="A278" s="47"/>
      <c r="B278" s="32"/>
      <c r="C278" s="26"/>
      <c r="D278" s="88"/>
      <c r="E278" s="135"/>
      <c r="F278" s="21"/>
      <c r="G278" s="66"/>
      <c r="H278" s="21"/>
      <c r="I278" s="21"/>
      <c r="J278" s="21"/>
      <c r="K278" s="21"/>
      <c r="L278" s="21"/>
      <c r="M278" s="21"/>
      <c r="N278" s="21"/>
      <c r="O278" s="21"/>
      <c r="P278" s="21"/>
      <c r="Q278" s="21"/>
      <c r="R278" s="21"/>
      <c r="S278" s="21"/>
      <c r="T278" s="21"/>
      <c r="U278" s="21"/>
      <c r="V278" s="21"/>
      <c r="W278" s="21"/>
      <c r="X278" s="21"/>
      <c r="Y278" s="21"/>
    </row>
    <row r="279" spans="1:25" ht="108">
      <c r="A279" s="26">
        <f>A277+10</f>
        <v>2030</v>
      </c>
      <c r="B279" s="44" t="s">
        <v>158</v>
      </c>
      <c r="C279" s="26" t="s">
        <v>33</v>
      </c>
      <c r="D279" s="58">
        <v>8</v>
      </c>
      <c r="E279" s="46"/>
      <c r="F279" s="21"/>
      <c r="G279" s="48">
        <f>E279*D279</f>
        <v>0</v>
      </c>
      <c r="H279" s="79"/>
      <c r="I279" s="79"/>
      <c r="J279" s="136"/>
      <c r="K279" s="78"/>
      <c r="L279" s="79"/>
      <c r="M279" s="79"/>
      <c r="N279" s="79"/>
      <c r="O279" s="79"/>
      <c r="P279" s="79"/>
      <c r="Q279" s="79"/>
      <c r="R279" s="79"/>
      <c r="S279" s="79"/>
      <c r="T279" s="79"/>
      <c r="U279" s="79"/>
      <c r="V279" s="79"/>
      <c r="W279" s="79"/>
      <c r="X279" s="79"/>
      <c r="Y279" s="79"/>
    </row>
    <row r="280" spans="1:25">
      <c r="A280" s="47"/>
      <c r="B280" s="80"/>
      <c r="C280" s="47"/>
      <c r="D280" s="95"/>
      <c r="E280" s="46"/>
      <c r="F280" s="21"/>
      <c r="G280" s="66"/>
      <c r="H280" s="21"/>
      <c r="I280" s="21"/>
      <c r="J280" s="21"/>
      <c r="K280" s="21"/>
      <c r="L280" s="21"/>
      <c r="M280" s="21"/>
      <c r="N280" s="21"/>
      <c r="O280" s="21"/>
      <c r="P280" s="21"/>
      <c r="Q280" s="21"/>
      <c r="R280" s="21"/>
      <c r="S280" s="21"/>
      <c r="T280" s="21"/>
      <c r="U280" s="21"/>
      <c r="V280" s="21"/>
      <c r="W280" s="21"/>
      <c r="X280" s="21"/>
      <c r="Y280" s="21"/>
    </row>
    <row r="281" spans="1:25" ht="96">
      <c r="A281" s="26">
        <f>A279+10</f>
        <v>2040</v>
      </c>
      <c r="B281" s="44" t="s">
        <v>159</v>
      </c>
      <c r="C281" s="26" t="s">
        <v>33</v>
      </c>
      <c r="D281" s="58">
        <v>9</v>
      </c>
      <c r="E281" s="46"/>
      <c r="F281" s="21"/>
      <c r="G281" s="48">
        <f>E281*D281</f>
        <v>0</v>
      </c>
      <c r="H281" s="79"/>
      <c r="I281" s="79"/>
      <c r="J281" s="79"/>
      <c r="K281" s="78"/>
      <c r="L281" s="79"/>
      <c r="M281" s="79"/>
      <c r="N281" s="79"/>
      <c r="O281" s="79"/>
      <c r="P281" s="79"/>
      <c r="Q281" s="79"/>
      <c r="R281" s="79"/>
      <c r="S281" s="79"/>
      <c r="T281" s="79"/>
      <c r="U281" s="79"/>
      <c r="V281" s="79"/>
      <c r="W281" s="79"/>
      <c r="X281" s="79"/>
      <c r="Y281" s="79"/>
    </row>
    <row r="282" spans="1:25">
      <c r="A282" s="47"/>
      <c r="B282" s="80"/>
      <c r="C282" s="47"/>
      <c r="D282" s="98"/>
      <c r="E282" s="46"/>
      <c r="F282" s="21"/>
      <c r="G282" s="66"/>
      <c r="H282" s="21"/>
      <c r="I282" s="21"/>
      <c r="J282" s="21"/>
      <c r="K282" s="21"/>
      <c r="L282" s="21"/>
      <c r="M282" s="21"/>
      <c r="N282" s="21"/>
      <c r="O282" s="21"/>
      <c r="P282" s="21"/>
      <c r="Q282" s="21"/>
      <c r="R282" s="21"/>
      <c r="S282" s="21"/>
      <c r="T282" s="21"/>
      <c r="U282" s="21"/>
      <c r="V282" s="21"/>
      <c r="W282" s="21"/>
      <c r="X282" s="21"/>
      <c r="Y282" s="21"/>
    </row>
    <row r="283" spans="1:25" ht="108">
      <c r="A283" s="26">
        <f>A281+10</f>
        <v>2050</v>
      </c>
      <c r="B283" s="44" t="s">
        <v>160</v>
      </c>
      <c r="C283" s="26" t="s">
        <v>33</v>
      </c>
      <c r="D283" s="58">
        <v>8</v>
      </c>
      <c r="E283" s="46"/>
      <c r="F283" s="21"/>
      <c r="G283" s="48">
        <f>E283*D283</f>
        <v>0</v>
      </c>
      <c r="H283" s="79"/>
      <c r="I283" s="79"/>
      <c r="J283" s="79"/>
      <c r="K283" s="78"/>
      <c r="L283" s="79"/>
      <c r="M283" s="79"/>
      <c r="N283" s="79"/>
      <c r="O283" s="79"/>
      <c r="P283" s="79"/>
      <c r="Q283" s="79"/>
      <c r="R283" s="79"/>
      <c r="S283" s="79"/>
      <c r="T283" s="79"/>
      <c r="U283" s="79"/>
      <c r="V283" s="79"/>
      <c r="W283" s="79"/>
      <c r="X283" s="79"/>
      <c r="Y283" s="79"/>
    </row>
    <row r="284" spans="1:25">
      <c r="A284" s="47"/>
      <c r="B284" s="80"/>
      <c r="C284" s="47"/>
      <c r="D284" s="95"/>
      <c r="E284" s="46"/>
      <c r="F284" s="21"/>
      <c r="G284" s="66"/>
      <c r="H284" s="21"/>
      <c r="I284" s="21"/>
      <c r="J284" s="21"/>
      <c r="K284" s="21"/>
      <c r="L284" s="21"/>
      <c r="M284" s="21"/>
      <c r="N284" s="21"/>
      <c r="O284" s="21"/>
      <c r="P284" s="21"/>
      <c r="Q284" s="21"/>
      <c r="R284" s="21"/>
      <c r="S284" s="21"/>
      <c r="T284" s="21"/>
      <c r="U284" s="21"/>
      <c r="V284" s="21"/>
      <c r="W284" s="21"/>
      <c r="X284" s="21"/>
      <c r="Y284" s="21"/>
    </row>
    <row r="285" spans="1:25" ht="108">
      <c r="A285" s="26">
        <f>A283+10</f>
        <v>2060</v>
      </c>
      <c r="B285" s="44" t="s">
        <v>161</v>
      </c>
      <c r="C285" s="26" t="s">
        <v>33</v>
      </c>
      <c r="D285" s="58">
        <v>9</v>
      </c>
      <c r="E285" s="46"/>
      <c r="F285" s="21"/>
      <c r="G285" s="48">
        <f>E285*D285</f>
        <v>0</v>
      </c>
      <c r="H285" s="79"/>
      <c r="I285" s="79"/>
      <c r="J285" s="79"/>
      <c r="K285" s="78"/>
      <c r="L285" s="79"/>
      <c r="M285" s="79"/>
      <c r="N285" s="79"/>
      <c r="O285" s="79"/>
      <c r="P285" s="79"/>
      <c r="Q285" s="79"/>
      <c r="R285" s="79"/>
      <c r="S285" s="79"/>
      <c r="T285" s="79"/>
      <c r="U285" s="79"/>
      <c r="V285" s="79"/>
      <c r="W285" s="79"/>
      <c r="X285" s="79"/>
      <c r="Y285" s="79"/>
    </row>
    <row r="286" spans="1:25">
      <c r="A286" s="47"/>
      <c r="B286" s="80"/>
      <c r="C286" s="47"/>
      <c r="D286" s="95"/>
      <c r="E286" s="46"/>
      <c r="F286" s="21"/>
      <c r="G286" s="66"/>
      <c r="H286" s="21"/>
      <c r="I286" s="21"/>
      <c r="J286" s="21"/>
      <c r="K286" s="21"/>
      <c r="L286" s="21"/>
      <c r="M286" s="21"/>
      <c r="N286" s="21"/>
      <c r="O286" s="21"/>
      <c r="P286" s="21"/>
      <c r="Q286" s="21"/>
      <c r="R286" s="21"/>
      <c r="S286" s="21"/>
      <c r="T286" s="21"/>
      <c r="U286" s="21"/>
      <c r="V286" s="21"/>
      <c r="W286" s="21"/>
      <c r="X286" s="21"/>
      <c r="Y286" s="21"/>
    </row>
    <row r="287" spans="1:25" ht="108">
      <c r="A287" s="26">
        <f>A285+10</f>
        <v>2070</v>
      </c>
      <c r="B287" s="44" t="s">
        <v>162</v>
      </c>
      <c r="C287" s="26" t="s">
        <v>33</v>
      </c>
      <c r="D287" s="58">
        <v>35</v>
      </c>
      <c r="E287" s="46"/>
      <c r="F287" s="21"/>
      <c r="G287" s="48">
        <f>E287*D287</f>
        <v>0</v>
      </c>
      <c r="H287" s="79"/>
      <c r="I287" s="79"/>
      <c r="J287" s="79"/>
      <c r="K287" s="78"/>
      <c r="L287" s="79"/>
      <c r="M287" s="79"/>
      <c r="N287" s="79"/>
      <c r="O287" s="79"/>
      <c r="P287" s="79"/>
      <c r="Q287" s="79"/>
      <c r="R287" s="79"/>
      <c r="S287" s="79"/>
      <c r="T287" s="79"/>
      <c r="U287" s="79"/>
      <c r="V287" s="79"/>
      <c r="W287" s="79"/>
      <c r="X287" s="79"/>
      <c r="Y287" s="79"/>
    </row>
    <row r="288" spans="1:25">
      <c r="A288" s="47"/>
      <c r="B288" s="80"/>
      <c r="C288" s="47"/>
      <c r="D288" s="98"/>
      <c r="E288" s="46"/>
      <c r="F288" s="21"/>
      <c r="G288" s="66"/>
      <c r="H288" s="21"/>
      <c r="I288" s="21"/>
      <c r="J288" s="21"/>
      <c r="K288" s="21"/>
      <c r="L288" s="21"/>
      <c r="M288" s="21"/>
      <c r="N288" s="21"/>
      <c r="O288" s="21"/>
      <c r="P288" s="21"/>
      <c r="Q288" s="21"/>
      <c r="R288" s="21"/>
      <c r="S288" s="21"/>
      <c r="T288" s="21"/>
      <c r="U288" s="21"/>
      <c r="V288" s="21"/>
      <c r="W288" s="21"/>
      <c r="X288" s="21"/>
      <c r="Y288" s="21"/>
    </row>
    <row r="289" spans="1:25" ht="132">
      <c r="A289" s="26">
        <f>A287+10</f>
        <v>2080</v>
      </c>
      <c r="B289" s="137" t="s">
        <v>163</v>
      </c>
      <c r="C289" s="26" t="s">
        <v>25</v>
      </c>
      <c r="D289" s="68">
        <v>230</v>
      </c>
      <c r="E289" s="46"/>
      <c r="F289" s="21"/>
      <c r="G289" s="48">
        <f>E289*D289</f>
        <v>0</v>
      </c>
      <c r="H289" s="79"/>
      <c r="I289" s="79"/>
      <c r="J289" s="79"/>
      <c r="K289" s="78"/>
      <c r="L289" s="79"/>
      <c r="M289" s="79"/>
      <c r="N289" s="79"/>
      <c r="O289" s="79"/>
      <c r="P289" s="79"/>
      <c r="Q289" s="79"/>
      <c r="R289" s="79"/>
      <c r="S289" s="79"/>
      <c r="T289" s="79"/>
      <c r="U289" s="79"/>
      <c r="V289" s="79"/>
      <c r="W289" s="79"/>
      <c r="X289" s="79"/>
      <c r="Y289" s="79"/>
    </row>
    <row r="290" spans="1:25">
      <c r="A290" s="47"/>
      <c r="B290" s="80"/>
      <c r="C290" s="47"/>
      <c r="D290" s="98"/>
      <c r="E290" s="46"/>
      <c r="F290" s="21"/>
      <c r="G290" s="66"/>
      <c r="H290" s="21"/>
      <c r="I290" s="21"/>
      <c r="J290" s="21"/>
      <c r="K290" s="21"/>
      <c r="L290" s="21"/>
      <c r="M290" s="21"/>
      <c r="N290" s="21"/>
      <c r="O290" s="21"/>
      <c r="P290" s="21"/>
      <c r="Q290" s="21"/>
      <c r="R290" s="21"/>
      <c r="S290" s="21"/>
      <c r="T290" s="21"/>
      <c r="U290" s="21"/>
      <c r="V290" s="21"/>
      <c r="W290" s="21"/>
      <c r="X290" s="21"/>
      <c r="Y290" s="21"/>
    </row>
    <row r="291" spans="1:25" ht="132">
      <c r="A291" s="26">
        <f>A289+10</f>
        <v>2090</v>
      </c>
      <c r="B291" s="77" t="s">
        <v>164</v>
      </c>
      <c r="C291" s="26" t="s">
        <v>25</v>
      </c>
      <c r="D291" s="68">
        <v>350</v>
      </c>
      <c r="E291" s="46"/>
      <c r="F291" s="21"/>
      <c r="G291" s="48">
        <f>D291*E291</f>
        <v>0</v>
      </c>
      <c r="H291" s="21"/>
      <c r="I291" s="21"/>
      <c r="J291" s="21"/>
      <c r="K291" s="21"/>
      <c r="L291" s="21"/>
      <c r="M291" s="21"/>
      <c r="N291" s="21"/>
      <c r="O291" s="21"/>
      <c r="P291" s="21"/>
      <c r="Q291" s="21"/>
      <c r="R291" s="21"/>
      <c r="S291" s="21"/>
      <c r="T291" s="21"/>
      <c r="U291" s="21"/>
      <c r="V291" s="21"/>
      <c r="W291" s="21"/>
      <c r="X291" s="21"/>
      <c r="Y291" s="21"/>
    </row>
    <row r="292" spans="1:25">
      <c r="A292" s="47"/>
      <c r="B292" s="77"/>
      <c r="C292" s="26"/>
      <c r="D292" s="103"/>
      <c r="E292" s="46"/>
      <c r="F292" s="21"/>
      <c r="G292" s="66"/>
      <c r="H292" s="21"/>
      <c r="I292" s="21"/>
      <c r="J292" s="21"/>
      <c r="K292" s="21"/>
      <c r="L292" s="21"/>
      <c r="M292" s="21"/>
      <c r="N292" s="21"/>
      <c r="O292" s="21"/>
      <c r="P292" s="21"/>
      <c r="Q292" s="21"/>
      <c r="R292" s="21"/>
      <c r="S292" s="21"/>
      <c r="T292" s="21"/>
      <c r="U292" s="21"/>
      <c r="V292" s="21"/>
      <c r="W292" s="21"/>
      <c r="X292" s="21"/>
      <c r="Y292" s="21"/>
    </row>
    <row r="293" spans="1:25" ht="132">
      <c r="A293" s="26">
        <f>A291+10</f>
        <v>2100</v>
      </c>
      <c r="B293" s="137" t="s">
        <v>165</v>
      </c>
      <c r="C293" s="26" t="s">
        <v>25</v>
      </c>
      <c r="D293" s="68">
        <v>236</v>
      </c>
      <c r="E293" s="46"/>
      <c r="F293" s="21"/>
      <c r="G293" s="48">
        <f>D293*E293</f>
        <v>0</v>
      </c>
      <c r="H293" s="21"/>
      <c r="I293" s="21"/>
      <c r="J293" s="21"/>
      <c r="K293" s="21"/>
      <c r="L293" s="21"/>
      <c r="M293" s="21"/>
      <c r="N293" s="21"/>
      <c r="O293" s="21"/>
      <c r="P293" s="21"/>
      <c r="Q293" s="21"/>
      <c r="R293" s="21"/>
      <c r="S293" s="21"/>
      <c r="T293" s="21"/>
      <c r="U293" s="21"/>
      <c r="V293" s="21"/>
      <c r="W293" s="21"/>
      <c r="X293" s="21"/>
      <c r="Y293" s="21"/>
    </row>
    <row r="294" spans="1:25">
      <c r="A294" s="47"/>
      <c r="B294" s="137"/>
      <c r="C294" s="26"/>
      <c r="D294" s="103"/>
      <c r="E294" s="46"/>
      <c r="F294" s="21"/>
      <c r="G294" s="66"/>
      <c r="H294" s="21"/>
      <c r="I294" s="21"/>
      <c r="J294" s="21"/>
      <c r="K294" s="21"/>
      <c r="L294" s="21"/>
      <c r="M294" s="21"/>
      <c r="N294" s="21"/>
      <c r="O294" s="21"/>
      <c r="P294" s="21"/>
      <c r="Q294" s="21"/>
      <c r="R294" s="21"/>
      <c r="S294" s="21"/>
      <c r="T294" s="21"/>
      <c r="U294" s="21"/>
      <c r="V294" s="21"/>
      <c r="W294" s="21"/>
      <c r="X294" s="21"/>
      <c r="Y294" s="21"/>
    </row>
    <row r="295" spans="1:25" ht="132">
      <c r="A295" s="26">
        <f>A293+10</f>
        <v>2110</v>
      </c>
      <c r="B295" s="137" t="s">
        <v>166</v>
      </c>
      <c r="C295" s="26" t="s">
        <v>25</v>
      </c>
      <c r="D295" s="68">
        <v>145</v>
      </c>
      <c r="E295" s="46"/>
      <c r="F295" s="21"/>
      <c r="G295" s="48">
        <f>D295*E295</f>
        <v>0</v>
      </c>
      <c r="H295" s="21"/>
      <c r="I295" s="21"/>
      <c r="J295" s="21"/>
      <c r="K295" s="21"/>
      <c r="L295" s="21"/>
      <c r="M295" s="21"/>
      <c r="N295" s="21"/>
      <c r="O295" s="21"/>
      <c r="P295" s="21"/>
      <c r="Q295" s="21"/>
      <c r="R295" s="21"/>
      <c r="S295" s="21"/>
      <c r="T295" s="21"/>
      <c r="U295" s="21"/>
      <c r="V295" s="21"/>
      <c r="W295" s="21"/>
      <c r="X295" s="21"/>
      <c r="Y295" s="21"/>
    </row>
    <row r="296" spans="1:25">
      <c r="A296" s="47"/>
      <c r="B296" s="80"/>
      <c r="C296" s="47"/>
      <c r="D296" s="98"/>
      <c r="E296" s="46"/>
      <c r="F296" s="21"/>
      <c r="G296" s="66"/>
      <c r="H296" s="21"/>
      <c r="I296" s="21"/>
      <c r="J296" s="21"/>
      <c r="K296" s="21"/>
      <c r="L296" s="21"/>
      <c r="M296" s="21"/>
      <c r="N296" s="21"/>
      <c r="O296" s="21"/>
      <c r="P296" s="21"/>
      <c r="Q296" s="21"/>
      <c r="R296" s="21"/>
      <c r="S296" s="21"/>
      <c r="T296" s="21"/>
      <c r="U296" s="21"/>
      <c r="V296" s="21"/>
      <c r="W296" s="21"/>
      <c r="X296" s="21"/>
      <c r="Y296" s="21"/>
    </row>
    <row r="297" spans="1:25" ht="108">
      <c r="A297" s="26">
        <f>A295+10</f>
        <v>2120</v>
      </c>
      <c r="B297" s="77" t="s">
        <v>167</v>
      </c>
      <c r="C297" s="26" t="s">
        <v>30</v>
      </c>
      <c r="D297" s="68">
        <v>850</v>
      </c>
      <c r="E297" s="46"/>
      <c r="F297" s="78"/>
      <c r="G297" s="48">
        <f>E297*D297</f>
        <v>0</v>
      </c>
      <c r="H297" s="79"/>
      <c r="I297" s="79"/>
      <c r="J297" s="79"/>
      <c r="K297" s="78"/>
      <c r="L297" s="79"/>
      <c r="M297" s="79"/>
      <c r="N297" s="79"/>
      <c r="O297" s="79"/>
      <c r="P297" s="79"/>
      <c r="Q297" s="79"/>
      <c r="R297" s="79"/>
      <c r="S297" s="79"/>
      <c r="T297" s="79"/>
      <c r="U297" s="79"/>
      <c r="V297" s="79"/>
      <c r="W297" s="79"/>
      <c r="X297" s="79"/>
      <c r="Y297" s="79"/>
    </row>
    <row r="298" spans="1:25">
      <c r="A298" s="47"/>
      <c r="B298" s="80"/>
      <c r="C298" s="47"/>
      <c r="D298" s="98"/>
      <c r="E298" s="46"/>
      <c r="F298" s="21"/>
      <c r="G298" s="66"/>
    </row>
    <row r="299" spans="1:25">
      <c r="A299" s="87"/>
      <c r="B299" s="49" t="s">
        <v>168</v>
      </c>
      <c r="C299" s="50"/>
      <c r="D299" s="86"/>
      <c r="E299" s="51"/>
      <c r="F299" s="42"/>
      <c r="G299" s="52"/>
      <c r="H299" s="21"/>
      <c r="I299" s="21"/>
      <c r="J299" s="21"/>
      <c r="K299" s="21"/>
      <c r="L299" s="21"/>
      <c r="M299" s="21"/>
      <c r="N299" s="21"/>
      <c r="O299" s="21"/>
      <c r="P299" s="21"/>
      <c r="Q299" s="21"/>
      <c r="R299" s="21"/>
      <c r="S299" s="21"/>
      <c r="T299" s="21"/>
      <c r="U299" s="21"/>
      <c r="V299" s="21"/>
      <c r="W299" s="21"/>
      <c r="X299" s="21"/>
      <c r="Y299" s="21"/>
    </row>
    <row r="300" spans="1:25">
      <c r="A300" s="47"/>
      <c r="B300" s="80"/>
      <c r="C300" s="47"/>
      <c r="D300" s="65"/>
      <c r="E300" s="46"/>
      <c r="F300" s="21"/>
      <c r="G300" s="66"/>
    </row>
    <row r="301" spans="1:25" ht="48">
      <c r="A301" s="43">
        <f>A297+10</f>
        <v>2130</v>
      </c>
      <c r="B301" s="44" t="s">
        <v>169</v>
      </c>
      <c r="C301" s="26" t="s">
        <v>33</v>
      </c>
      <c r="D301" s="60">
        <v>1</v>
      </c>
      <c r="E301" s="46"/>
      <c r="F301" s="21"/>
      <c r="G301" s="48">
        <f>D301*E301</f>
        <v>0</v>
      </c>
    </row>
    <row r="302" spans="1:25">
      <c r="A302" s="47"/>
      <c r="B302" s="80"/>
      <c r="C302" s="47"/>
      <c r="D302" s="65"/>
      <c r="E302" s="46"/>
      <c r="F302" s="21"/>
      <c r="G302" s="66"/>
    </row>
    <row r="303" spans="1:25" ht="72">
      <c r="A303" s="26">
        <f>A301+10</f>
        <v>2140</v>
      </c>
      <c r="B303" s="44" t="s">
        <v>170</v>
      </c>
      <c r="C303" s="26" t="s">
        <v>33</v>
      </c>
      <c r="D303" s="45">
        <v>15</v>
      </c>
      <c r="E303" s="135"/>
      <c r="F303" s="78"/>
      <c r="G303" s="48">
        <f>E303*D303</f>
        <v>0</v>
      </c>
      <c r="H303" s="79"/>
      <c r="I303" s="79"/>
      <c r="J303" s="79"/>
      <c r="K303" s="78"/>
      <c r="L303" s="79"/>
      <c r="M303" s="79"/>
      <c r="N303" s="79"/>
      <c r="O303" s="79"/>
      <c r="P303" s="79"/>
      <c r="Q303" s="79"/>
      <c r="R303" s="79"/>
      <c r="S303" s="79"/>
      <c r="T303" s="79"/>
      <c r="U303" s="79"/>
      <c r="V303" s="79"/>
      <c r="W303" s="79"/>
      <c r="X303" s="79"/>
      <c r="Y303" s="79"/>
    </row>
    <row r="304" spans="1:25">
      <c r="A304" s="47"/>
      <c r="B304" s="80"/>
      <c r="C304" s="47"/>
      <c r="D304" s="65"/>
      <c r="E304" s="46"/>
      <c r="F304" s="21"/>
      <c r="G304" s="66"/>
    </row>
    <row r="305" spans="1:25" ht="72">
      <c r="A305" s="26">
        <f>A303+10</f>
        <v>2150</v>
      </c>
      <c r="B305" s="44" t="s">
        <v>171</v>
      </c>
      <c r="C305" s="26" t="s">
        <v>33</v>
      </c>
      <c r="D305" s="45">
        <v>39</v>
      </c>
      <c r="E305" s="135"/>
      <c r="F305" s="78"/>
      <c r="G305" s="48">
        <f>E305*D305</f>
        <v>0</v>
      </c>
      <c r="H305" s="79"/>
      <c r="I305" s="79"/>
      <c r="J305" s="79"/>
      <c r="K305" s="78"/>
      <c r="L305" s="79"/>
      <c r="M305" s="79"/>
      <c r="N305" s="79"/>
      <c r="O305" s="79"/>
      <c r="P305" s="79"/>
      <c r="Q305" s="79"/>
      <c r="R305" s="79"/>
      <c r="S305" s="79"/>
      <c r="T305" s="79"/>
      <c r="U305" s="79"/>
      <c r="V305" s="79"/>
      <c r="W305" s="79"/>
      <c r="X305" s="79"/>
      <c r="Y305" s="79"/>
    </row>
    <row r="306" spans="1:25">
      <c r="A306" s="47"/>
      <c r="B306" s="80"/>
      <c r="C306" s="47"/>
      <c r="D306" s="65"/>
      <c r="E306" s="46"/>
      <c r="F306" s="21"/>
      <c r="G306" s="66"/>
    </row>
    <row r="307" spans="1:25" ht="72">
      <c r="A307" s="26">
        <f>A305+10</f>
        <v>2160</v>
      </c>
      <c r="B307" s="44" t="s">
        <v>172</v>
      </c>
      <c r="C307" s="26" t="s">
        <v>33</v>
      </c>
      <c r="D307" s="45">
        <v>108</v>
      </c>
      <c r="E307" s="46"/>
      <c r="F307" s="21"/>
      <c r="G307" s="48">
        <f>E307*D307</f>
        <v>0</v>
      </c>
    </row>
    <row r="308" spans="1:25">
      <c r="A308" s="47"/>
      <c r="B308" s="80"/>
      <c r="C308" s="47"/>
      <c r="D308" s="65"/>
      <c r="E308" s="46"/>
      <c r="F308" s="21"/>
      <c r="G308" s="66"/>
    </row>
    <row r="309" spans="1:25" ht="72">
      <c r="A309" s="26">
        <f>A307+10</f>
        <v>2170</v>
      </c>
      <c r="B309" s="44" t="s">
        <v>173</v>
      </c>
      <c r="C309" s="26" t="s">
        <v>33</v>
      </c>
      <c r="D309" s="45">
        <v>45</v>
      </c>
      <c r="E309" s="46"/>
      <c r="F309" s="21"/>
      <c r="G309" s="48">
        <f>E309*D309</f>
        <v>0</v>
      </c>
    </row>
    <row r="310" spans="1:25">
      <c r="A310" s="47"/>
      <c r="B310" s="80"/>
      <c r="C310" s="47"/>
      <c r="D310" s="65"/>
      <c r="E310" s="46"/>
      <c r="F310" s="21"/>
      <c r="G310" s="66"/>
    </row>
    <row r="311" spans="1:25" ht="36">
      <c r="A311" s="26">
        <f>A309+10</f>
        <v>2180</v>
      </c>
      <c r="B311" s="77" t="s">
        <v>174</v>
      </c>
      <c r="C311" s="26" t="s">
        <v>33</v>
      </c>
      <c r="D311" s="60">
        <v>1</v>
      </c>
      <c r="E311" s="135"/>
      <c r="F311" s="78"/>
      <c r="G311" s="48">
        <f>E311*D311</f>
        <v>0</v>
      </c>
      <c r="H311" s="79"/>
      <c r="I311" s="79"/>
      <c r="J311" s="79"/>
      <c r="K311" s="78"/>
      <c r="L311" s="79"/>
      <c r="M311" s="79"/>
      <c r="N311" s="79"/>
      <c r="O311" s="79"/>
      <c r="P311" s="79"/>
      <c r="Q311" s="79"/>
      <c r="R311" s="79"/>
      <c r="S311" s="79"/>
      <c r="T311" s="79"/>
      <c r="U311" s="79"/>
      <c r="V311" s="79"/>
      <c r="W311" s="79"/>
      <c r="X311" s="79"/>
      <c r="Y311" s="79"/>
    </row>
    <row r="312" spans="1:25">
      <c r="A312" s="47"/>
      <c r="B312" s="80"/>
      <c r="C312" s="47"/>
      <c r="D312" s="65"/>
      <c r="E312" s="46"/>
      <c r="F312" s="21"/>
      <c r="G312" s="66"/>
    </row>
    <row r="313" spans="1:25" ht="36">
      <c r="A313" s="26">
        <f>A311+10</f>
        <v>2190</v>
      </c>
      <c r="B313" s="77" t="s">
        <v>175</v>
      </c>
      <c r="C313" s="26" t="s">
        <v>33</v>
      </c>
      <c r="D313" s="45">
        <v>7</v>
      </c>
      <c r="E313" s="135"/>
      <c r="F313" s="78"/>
      <c r="G313" s="48">
        <f>E313*D313</f>
        <v>0</v>
      </c>
      <c r="H313" s="79"/>
      <c r="I313" s="79"/>
      <c r="J313" s="79"/>
      <c r="K313" s="78"/>
      <c r="L313" s="79"/>
      <c r="M313" s="79"/>
      <c r="N313" s="79"/>
      <c r="O313" s="79"/>
      <c r="P313" s="79"/>
      <c r="Q313" s="79"/>
      <c r="R313" s="79"/>
      <c r="S313" s="79"/>
      <c r="T313" s="79"/>
      <c r="U313" s="79"/>
      <c r="V313" s="79"/>
      <c r="W313" s="79"/>
      <c r="X313" s="79"/>
      <c r="Y313" s="79"/>
    </row>
    <row r="314" spans="1:25">
      <c r="A314" s="47"/>
      <c r="B314" s="80"/>
      <c r="C314" s="47"/>
      <c r="D314" s="65"/>
      <c r="E314" s="46"/>
      <c r="F314" s="21"/>
      <c r="G314" s="66"/>
    </row>
    <row r="315" spans="1:25" ht="36">
      <c r="A315" s="26">
        <f>A313+10</f>
        <v>2200</v>
      </c>
      <c r="B315" s="77" t="s">
        <v>176</v>
      </c>
      <c r="C315" s="26" t="s">
        <v>33</v>
      </c>
      <c r="D315" s="60">
        <v>1</v>
      </c>
      <c r="E315" s="135"/>
      <c r="F315" s="78"/>
      <c r="G315" s="48">
        <f>E315*D315</f>
        <v>0</v>
      </c>
      <c r="H315" s="79"/>
      <c r="I315" s="79"/>
      <c r="J315" s="79"/>
      <c r="K315" s="78"/>
      <c r="L315" s="79"/>
      <c r="M315" s="79"/>
      <c r="N315" s="79"/>
      <c r="O315" s="79"/>
      <c r="P315" s="79"/>
      <c r="Q315" s="79"/>
      <c r="R315" s="79"/>
      <c r="S315" s="79"/>
      <c r="T315" s="79"/>
      <c r="U315" s="79"/>
      <c r="V315" s="79"/>
      <c r="W315" s="79"/>
      <c r="X315" s="79"/>
      <c r="Y315" s="79"/>
    </row>
    <row r="316" spans="1:25">
      <c r="A316" s="47"/>
      <c r="B316" s="80"/>
      <c r="C316" s="47"/>
      <c r="D316" s="65"/>
      <c r="E316" s="46"/>
      <c r="F316" s="21"/>
      <c r="G316" s="66"/>
    </row>
    <row r="317" spans="1:25" ht="48">
      <c r="A317" s="26">
        <f>A315+10</f>
        <v>2210</v>
      </c>
      <c r="B317" s="77" t="s">
        <v>177</v>
      </c>
      <c r="C317" s="26" t="s">
        <v>30</v>
      </c>
      <c r="D317" s="45">
        <v>540</v>
      </c>
      <c r="E317" s="135"/>
      <c r="F317" s="78"/>
      <c r="G317" s="48">
        <f>E317*D317</f>
        <v>0</v>
      </c>
      <c r="H317" s="79"/>
      <c r="I317" s="104"/>
      <c r="J317" s="79"/>
      <c r="K317" s="78"/>
      <c r="L317" s="79"/>
      <c r="M317" s="79"/>
      <c r="N317" s="79"/>
      <c r="O317" s="79"/>
      <c r="P317" s="79"/>
      <c r="Q317" s="79"/>
      <c r="R317" s="79"/>
      <c r="S317" s="79"/>
      <c r="T317" s="79"/>
      <c r="U317" s="79"/>
      <c r="V317" s="79"/>
      <c r="W317" s="79"/>
      <c r="X317" s="79"/>
      <c r="Y317" s="79"/>
    </row>
    <row r="318" spans="1:25">
      <c r="A318" s="47"/>
      <c r="B318" s="80"/>
      <c r="C318" s="47"/>
      <c r="D318" s="65"/>
      <c r="E318" s="46"/>
      <c r="F318" s="21"/>
      <c r="G318" s="66"/>
    </row>
    <row r="319" spans="1:25" ht="48">
      <c r="A319" s="26">
        <f>A317+10</f>
        <v>2220</v>
      </c>
      <c r="B319" s="77" t="s">
        <v>178</v>
      </c>
      <c r="C319" s="26" t="s">
        <v>30</v>
      </c>
      <c r="D319" s="45">
        <v>900</v>
      </c>
      <c r="E319" s="135"/>
      <c r="F319" s="78"/>
      <c r="G319" s="48">
        <f>E319*D319</f>
        <v>0</v>
      </c>
      <c r="H319" s="79"/>
      <c r="I319" s="79"/>
      <c r="J319" s="79"/>
      <c r="K319" s="78"/>
      <c r="L319" s="79"/>
      <c r="M319" s="79"/>
      <c r="N319" s="79"/>
      <c r="O319" s="79"/>
      <c r="P319" s="79"/>
      <c r="Q319" s="79"/>
      <c r="R319" s="79"/>
      <c r="S319" s="79"/>
      <c r="T319" s="79"/>
      <c r="U319" s="79"/>
      <c r="V319" s="79"/>
      <c r="W319" s="79"/>
      <c r="X319" s="79"/>
      <c r="Y319" s="79"/>
    </row>
    <row r="320" spans="1:25">
      <c r="A320" s="47"/>
      <c r="B320" s="80"/>
      <c r="C320" s="47"/>
      <c r="D320" s="65"/>
      <c r="E320" s="46"/>
      <c r="F320" s="21"/>
      <c r="G320" s="66"/>
    </row>
    <row r="321" spans="1:25" ht="48">
      <c r="A321" s="26">
        <f>A319+10</f>
        <v>2230</v>
      </c>
      <c r="B321" s="44" t="s">
        <v>179</v>
      </c>
      <c r="C321" s="26" t="s">
        <v>30</v>
      </c>
      <c r="D321" s="83">
        <v>144</v>
      </c>
      <c r="E321" s="46"/>
      <c r="F321" s="21"/>
      <c r="G321" s="48">
        <f>E321*D321</f>
        <v>0</v>
      </c>
    </row>
    <row r="322" spans="1:25">
      <c r="A322" s="47"/>
      <c r="B322" s="80"/>
      <c r="C322" s="47"/>
      <c r="D322" s="65"/>
      <c r="E322" s="46"/>
      <c r="F322" s="21"/>
      <c r="G322" s="66"/>
    </row>
    <row r="323" spans="1:25" ht="48">
      <c r="A323" s="26">
        <f>A321+10</f>
        <v>2240</v>
      </c>
      <c r="B323" s="77" t="s">
        <v>180</v>
      </c>
      <c r="C323" s="26" t="s">
        <v>33</v>
      </c>
      <c r="D323" s="45">
        <v>7</v>
      </c>
      <c r="E323" s="135"/>
      <c r="F323" s="78"/>
      <c r="G323" s="48">
        <f>E323*D323</f>
        <v>0</v>
      </c>
      <c r="H323" s="79"/>
      <c r="I323" s="79"/>
      <c r="J323" s="79"/>
      <c r="K323" s="78"/>
      <c r="L323" s="79"/>
      <c r="M323" s="79"/>
      <c r="N323" s="79"/>
      <c r="O323" s="79"/>
      <c r="P323" s="79"/>
      <c r="Q323" s="79"/>
      <c r="R323" s="79"/>
      <c r="S323" s="79"/>
      <c r="T323" s="79"/>
      <c r="U323" s="79"/>
      <c r="V323" s="79"/>
      <c r="W323" s="79"/>
      <c r="X323" s="79"/>
      <c r="Y323" s="79"/>
    </row>
    <row r="324" spans="1:25">
      <c r="A324" s="47"/>
      <c r="B324" s="80"/>
      <c r="C324" s="47"/>
      <c r="D324" s="65"/>
      <c r="E324" s="46"/>
      <c r="F324" s="21"/>
      <c r="G324" s="66"/>
    </row>
    <row r="325" spans="1:25" ht="48">
      <c r="A325" s="26">
        <f>A323+10</f>
        <v>2250</v>
      </c>
      <c r="B325" s="44" t="s">
        <v>181</v>
      </c>
      <c r="C325" s="26" t="s">
        <v>33</v>
      </c>
      <c r="D325" s="45">
        <v>4</v>
      </c>
      <c r="E325" s="135"/>
      <c r="F325" s="78"/>
      <c r="G325" s="48">
        <f>E325*D325</f>
        <v>0</v>
      </c>
      <c r="H325" s="79"/>
      <c r="I325" s="79"/>
      <c r="J325" s="79"/>
      <c r="K325" s="78"/>
      <c r="L325" s="79"/>
      <c r="M325" s="79"/>
      <c r="N325" s="79"/>
      <c r="O325" s="79"/>
      <c r="P325" s="79"/>
      <c r="Q325" s="79"/>
      <c r="R325" s="79"/>
      <c r="S325" s="79"/>
      <c r="T325" s="79"/>
      <c r="U325" s="79"/>
      <c r="V325" s="79"/>
      <c r="W325" s="79"/>
      <c r="X325" s="79"/>
      <c r="Y325" s="79"/>
    </row>
    <row r="326" spans="1:25" ht="14.25">
      <c r="A326" s="47"/>
      <c r="B326" s="77"/>
      <c r="C326" s="26"/>
      <c r="D326" s="60"/>
      <c r="E326" s="135"/>
      <c r="F326" s="78"/>
      <c r="G326" s="48"/>
      <c r="H326" s="79"/>
      <c r="I326" s="79"/>
      <c r="J326" s="79"/>
      <c r="K326" s="78"/>
      <c r="L326" s="79"/>
      <c r="M326" s="79"/>
      <c r="N326" s="79"/>
      <c r="O326" s="79"/>
      <c r="P326" s="79"/>
      <c r="Q326" s="79"/>
      <c r="R326" s="79"/>
      <c r="S326" s="79"/>
      <c r="T326" s="79"/>
      <c r="U326" s="79"/>
      <c r="V326" s="79"/>
      <c r="W326" s="79"/>
      <c r="X326" s="79"/>
      <c r="Y326" s="79"/>
    </row>
    <row r="327" spans="1:25" ht="36">
      <c r="A327" s="26">
        <f>A325+10</f>
        <v>2260</v>
      </c>
      <c r="B327" s="44" t="s">
        <v>182</v>
      </c>
      <c r="C327" s="26" t="s">
        <v>30</v>
      </c>
      <c r="D327" s="45">
        <v>1584</v>
      </c>
      <c r="E327" s="135"/>
      <c r="F327" s="78"/>
      <c r="G327" s="48">
        <f>E327*D327</f>
        <v>0</v>
      </c>
      <c r="H327" s="79"/>
      <c r="I327" s="79"/>
      <c r="J327" s="79"/>
      <c r="K327" s="78"/>
      <c r="L327" s="79"/>
      <c r="M327" s="79"/>
      <c r="N327" s="79"/>
      <c r="O327" s="79"/>
      <c r="P327" s="79"/>
      <c r="Q327" s="79"/>
      <c r="R327" s="79"/>
      <c r="S327" s="79"/>
      <c r="T327" s="79"/>
      <c r="U327" s="79"/>
      <c r="V327" s="79"/>
      <c r="W327" s="79"/>
      <c r="X327" s="79"/>
      <c r="Y327" s="79"/>
    </row>
    <row r="328" spans="1:25">
      <c r="A328" s="47"/>
      <c r="B328" s="80"/>
      <c r="C328" s="47"/>
      <c r="D328" s="65"/>
      <c r="E328" s="46"/>
      <c r="F328" s="21"/>
      <c r="G328" s="66"/>
    </row>
    <row r="329" spans="1:25">
      <c r="A329" s="69"/>
      <c r="B329" s="70" t="s">
        <v>183</v>
      </c>
      <c r="C329" s="71"/>
      <c r="D329" s="72"/>
      <c r="E329" s="73"/>
      <c r="F329" s="74"/>
      <c r="G329" s="75"/>
      <c r="H329" s="76"/>
      <c r="I329" s="76"/>
      <c r="J329" s="76"/>
      <c r="K329" s="76"/>
      <c r="L329" s="76"/>
      <c r="M329" s="76"/>
      <c r="N329" s="76"/>
      <c r="O329" s="76"/>
      <c r="P329" s="76"/>
      <c r="Q329" s="76"/>
      <c r="R329" s="76"/>
      <c r="S329" s="76"/>
      <c r="T329" s="76"/>
      <c r="U329" s="76"/>
      <c r="V329" s="76"/>
      <c r="W329" s="76"/>
      <c r="X329" s="76"/>
      <c r="Y329" s="76"/>
    </row>
    <row r="330" spans="1:25">
      <c r="A330" s="47"/>
      <c r="B330" s="80"/>
      <c r="C330" s="47"/>
      <c r="D330" s="65"/>
      <c r="E330" s="46"/>
      <c r="F330" s="21"/>
      <c r="G330" s="66"/>
    </row>
    <row r="331" spans="1:25">
      <c r="A331" s="87"/>
      <c r="B331" s="49" t="s">
        <v>184</v>
      </c>
      <c r="C331" s="50"/>
      <c r="D331" s="86"/>
      <c r="E331" s="51"/>
      <c r="F331" s="42"/>
      <c r="G331" s="52"/>
      <c r="H331" s="21"/>
      <c r="I331" s="21"/>
      <c r="J331" s="21"/>
      <c r="K331" s="21"/>
      <c r="L331" s="21"/>
      <c r="M331" s="21"/>
      <c r="N331" s="21"/>
      <c r="O331" s="21"/>
      <c r="P331" s="21"/>
      <c r="Q331" s="21"/>
      <c r="R331" s="21"/>
      <c r="S331" s="21"/>
      <c r="T331" s="21"/>
      <c r="U331" s="21"/>
      <c r="V331" s="21"/>
      <c r="W331" s="21"/>
      <c r="X331" s="21"/>
      <c r="Y331" s="21"/>
    </row>
    <row r="332" spans="1:25">
      <c r="A332" s="47"/>
      <c r="B332" s="80"/>
      <c r="C332" s="47"/>
      <c r="D332" s="65"/>
      <c r="E332" s="46"/>
      <c r="F332" s="21"/>
      <c r="G332" s="66"/>
    </row>
    <row r="333" spans="1:25" ht="60">
      <c r="A333" s="43">
        <v>2300</v>
      </c>
      <c r="B333" s="61" t="s">
        <v>185</v>
      </c>
      <c r="C333" s="43" t="s">
        <v>30</v>
      </c>
      <c r="D333" s="58">
        <v>10</v>
      </c>
      <c r="E333" s="135"/>
      <c r="F333" s="78"/>
      <c r="G333" s="48">
        <f>E333*D333</f>
        <v>0</v>
      </c>
    </row>
    <row r="334" spans="1:25">
      <c r="A334" s="47"/>
      <c r="B334" s="80"/>
      <c r="C334" s="47"/>
      <c r="D334" s="95"/>
      <c r="E334" s="46"/>
      <c r="F334" s="21"/>
      <c r="G334" s="66"/>
    </row>
    <row r="335" spans="1:25" ht="36">
      <c r="A335" s="43">
        <f>A333+10</f>
        <v>2310</v>
      </c>
      <c r="B335" s="61" t="s">
        <v>186</v>
      </c>
      <c r="C335" s="43" t="s">
        <v>33</v>
      </c>
      <c r="D335" s="58">
        <v>2</v>
      </c>
      <c r="E335" s="135"/>
      <c r="F335" s="78"/>
      <c r="G335" s="48">
        <f>E335*D335</f>
        <v>0</v>
      </c>
    </row>
    <row r="336" spans="1:25">
      <c r="A336" s="47"/>
      <c r="B336" s="80"/>
      <c r="C336" s="47"/>
      <c r="D336" s="95"/>
      <c r="E336" s="46"/>
      <c r="F336" s="21"/>
      <c r="G336" s="66"/>
    </row>
    <row r="337" spans="1:25" ht="36">
      <c r="A337" s="43">
        <f>A335+10</f>
        <v>2320</v>
      </c>
      <c r="B337" s="61" t="s">
        <v>187</v>
      </c>
      <c r="C337" s="43" t="s">
        <v>30</v>
      </c>
      <c r="D337" s="58">
        <v>10</v>
      </c>
      <c r="E337" s="135"/>
      <c r="F337" s="78"/>
      <c r="G337" s="48">
        <f>E337*D337</f>
        <v>0</v>
      </c>
    </row>
    <row r="338" spans="1:25">
      <c r="A338" s="47"/>
      <c r="B338" s="80"/>
      <c r="C338" s="47"/>
      <c r="D338" s="95"/>
      <c r="E338" s="46"/>
      <c r="F338" s="21"/>
      <c r="G338" s="66"/>
    </row>
    <row r="339" spans="1:25" ht="36">
      <c r="A339" s="43">
        <f>A337+10</f>
        <v>2330</v>
      </c>
      <c r="B339" s="61" t="s">
        <v>188</v>
      </c>
      <c r="C339" s="43" t="s">
        <v>30</v>
      </c>
      <c r="D339" s="58">
        <v>10</v>
      </c>
      <c r="E339" s="135"/>
      <c r="F339" s="78"/>
      <c r="G339" s="48">
        <f>E339*D339</f>
        <v>0</v>
      </c>
    </row>
    <row r="340" spans="1:25">
      <c r="A340" s="47"/>
      <c r="B340" s="80"/>
      <c r="C340" s="47"/>
      <c r="D340" s="95"/>
      <c r="E340" s="46"/>
      <c r="F340" s="21"/>
      <c r="G340" s="66"/>
    </row>
    <row r="341" spans="1:25" ht="36">
      <c r="A341" s="43">
        <f>A339+10</f>
        <v>2340</v>
      </c>
      <c r="B341" s="61" t="s">
        <v>189</v>
      </c>
      <c r="C341" s="43" t="s">
        <v>30</v>
      </c>
      <c r="D341" s="58">
        <v>10</v>
      </c>
      <c r="E341" s="135"/>
      <c r="F341" s="78"/>
      <c r="G341" s="48">
        <f>E341*D341</f>
        <v>0</v>
      </c>
    </row>
    <row r="342" spans="1:25">
      <c r="A342" s="47"/>
      <c r="B342" s="80"/>
      <c r="C342" s="47"/>
      <c r="D342" s="95"/>
      <c r="E342" s="46"/>
      <c r="F342" s="21"/>
      <c r="G342" s="66"/>
    </row>
    <row r="343" spans="1:25" ht="36">
      <c r="A343" s="43">
        <f>A341+10</f>
        <v>2350</v>
      </c>
      <c r="B343" s="61" t="s">
        <v>190</v>
      </c>
      <c r="C343" s="43" t="s">
        <v>30</v>
      </c>
      <c r="D343" s="58">
        <v>10</v>
      </c>
      <c r="E343" s="135"/>
      <c r="F343" s="78"/>
      <c r="G343" s="48">
        <f>E343*D343</f>
        <v>0</v>
      </c>
    </row>
    <row r="344" spans="1:25">
      <c r="A344" s="47"/>
      <c r="B344" s="80"/>
      <c r="C344" s="47"/>
      <c r="D344" s="65"/>
      <c r="E344" s="46"/>
      <c r="F344" s="21"/>
      <c r="G344" s="66"/>
    </row>
    <row r="345" spans="1:25">
      <c r="A345" s="87"/>
      <c r="B345" s="38" t="s">
        <v>191</v>
      </c>
      <c r="C345" s="50"/>
      <c r="D345" s="86"/>
      <c r="E345" s="51"/>
      <c r="F345" s="42"/>
      <c r="G345" s="52"/>
      <c r="H345" s="21"/>
      <c r="I345" s="21"/>
      <c r="J345" s="21"/>
      <c r="K345" s="21"/>
      <c r="L345" s="21"/>
      <c r="M345" s="21"/>
      <c r="N345" s="21"/>
      <c r="O345" s="21"/>
      <c r="P345" s="21"/>
      <c r="Q345" s="21"/>
      <c r="R345" s="21"/>
      <c r="S345" s="21"/>
      <c r="T345" s="21"/>
      <c r="U345" s="21"/>
      <c r="V345" s="21"/>
      <c r="W345" s="21"/>
      <c r="X345" s="21"/>
      <c r="Y345" s="21"/>
    </row>
    <row r="346" spans="1:25">
      <c r="A346" s="47"/>
      <c r="B346" s="80"/>
      <c r="C346" s="47"/>
      <c r="D346" s="65"/>
      <c r="E346" s="46"/>
      <c r="F346" s="21"/>
      <c r="G346" s="48"/>
      <c r="H346" s="21"/>
      <c r="I346" s="104"/>
      <c r="J346" s="21"/>
      <c r="K346" s="21"/>
      <c r="L346" s="21"/>
      <c r="M346" s="21"/>
      <c r="N346" s="21"/>
      <c r="O346" s="21"/>
      <c r="P346" s="21"/>
      <c r="Q346" s="21"/>
      <c r="R346" s="21"/>
      <c r="S346" s="21"/>
      <c r="T346" s="21"/>
      <c r="U346" s="21"/>
      <c r="V346" s="21"/>
      <c r="W346" s="21"/>
      <c r="X346" s="21"/>
      <c r="Y346" s="21"/>
    </row>
    <row r="347" spans="1:25" ht="228.75">
      <c r="A347" s="43">
        <f>A343+10</f>
        <v>2360</v>
      </c>
      <c r="B347" s="61" t="s">
        <v>192</v>
      </c>
      <c r="C347" s="43" t="s">
        <v>33</v>
      </c>
      <c r="D347" s="83">
        <v>12</v>
      </c>
      <c r="E347" s="46"/>
      <c r="F347" s="21"/>
      <c r="G347" s="48">
        <v>0</v>
      </c>
      <c r="H347" s="21"/>
      <c r="I347" s="104"/>
      <c r="J347" s="21"/>
      <c r="K347" s="21"/>
      <c r="L347" s="21"/>
      <c r="M347" s="21"/>
      <c r="N347" s="21"/>
      <c r="O347" s="21"/>
      <c r="P347" s="21"/>
      <c r="Q347" s="21"/>
      <c r="R347" s="21"/>
      <c r="S347" s="21"/>
      <c r="T347" s="21"/>
      <c r="U347" s="21"/>
      <c r="V347" s="21"/>
      <c r="W347" s="21"/>
      <c r="X347" s="21"/>
      <c r="Y347" s="21"/>
    </row>
    <row r="348" spans="1:25">
      <c r="A348" s="47"/>
      <c r="B348" s="80"/>
      <c r="C348" s="47"/>
      <c r="D348" s="65"/>
      <c r="E348" s="46"/>
      <c r="F348" s="21"/>
      <c r="G348" s="48"/>
      <c r="H348" s="21"/>
      <c r="I348" s="21"/>
      <c r="J348" s="21"/>
      <c r="K348" s="21"/>
      <c r="L348" s="21"/>
      <c r="M348" s="21"/>
      <c r="N348" s="21"/>
      <c r="O348" s="21"/>
      <c r="P348" s="21"/>
      <c r="Q348" s="21"/>
      <c r="R348" s="21"/>
      <c r="S348" s="21"/>
      <c r="T348" s="21"/>
      <c r="U348" s="21"/>
      <c r="V348" s="21"/>
      <c r="W348" s="21"/>
      <c r="X348" s="21"/>
      <c r="Y348" s="21"/>
    </row>
    <row r="349" spans="1:25">
      <c r="A349" s="87"/>
      <c r="B349" s="49" t="s">
        <v>193</v>
      </c>
      <c r="C349" s="50"/>
      <c r="D349" s="86"/>
      <c r="E349" s="51"/>
      <c r="F349" s="42"/>
      <c r="G349" s="52"/>
      <c r="H349" s="21"/>
      <c r="I349" s="21"/>
      <c r="J349" s="21"/>
      <c r="K349" s="21"/>
      <c r="L349" s="21"/>
      <c r="M349" s="21"/>
      <c r="N349" s="21"/>
      <c r="O349" s="21"/>
      <c r="P349" s="21"/>
      <c r="Q349" s="21"/>
      <c r="R349" s="21"/>
      <c r="S349" s="21"/>
      <c r="T349" s="21"/>
      <c r="U349" s="21"/>
      <c r="V349" s="21"/>
      <c r="W349" s="21"/>
      <c r="X349" s="21"/>
      <c r="Y349" s="21"/>
    </row>
    <row r="350" spans="1:25">
      <c r="A350" s="47"/>
      <c r="B350" s="77"/>
      <c r="C350" s="26"/>
      <c r="D350" s="60"/>
      <c r="E350" s="46"/>
      <c r="F350" s="21"/>
      <c r="G350" s="66"/>
    </row>
    <row r="351" spans="1:25" ht="48">
      <c r="A351" s="43">
        <f>A347+10</f>
        <v>2370</v>
      </c>
      <c r="B351" s="77" t="s">
        <v>194</v>
      </c>
      <c r="C351" s="26" t="s">
        <v>33</v>
      </c>
      <c r="D351" s="60">
        <v>2</v>
      </c>
      <c r="E351" s="46"/>
      <c r="F351" s="21"/>
      <c r="G351" s="66">
        <f>D351*E351</f>
        <v>0</v>
      </c>
    </row>
    <row r="352" spans="1:25">
      <c r="A352" s="47"/>
      <c r="B352" s="80"/>
      <c r="C352" s="47"/>
      <c r="D352" s="65"/>
      <c r="E352" s="46"/>
      <c r="F352" s="21"/>
      <c r="G352" s="48"/>
      <c r="H352" s="21"/>
      <c r="I352" s="104"/>
      <c r="J352" s="21"/>
      <c r="K352" s="21"/>
      <c r="L352" s="21"/>
      <c r="M352" s="21"/>
      <c r="N352" s="21"/>
      <c r="O352" s="21"/>
      <c r="P352" s="21"/>
      <c r="Q352" s="21"/>
      <c r="R352" s="21"/>
      <c r="S352" s="21"/>
      <c r="T352" s="21"/>
      <c r="U352" s="21"/>
      <c r="V352" s="21"/>
      <c r="W352" s="21"/>
      <c r="X352" s="21"/>
      <c r="Y352" s="21"/>
    </row>
    <row r="353" spans="1:25">
      <c r="A353" s="69"/>
      <c r="B353" s="70" t="s">
        <v>195</v>
      </c>
      <c r="C353" s="71"/>
      <c r="D353" s="72"/>
      <c r="E353" s="73"/>
      <c r="F353" s="74"/>
      <c r="G353" s="75"/>
      <c r="H353" s="76"/>
      <c r="I353" s="76"/>
      <c r="J353" s="76"/>
      <c r="K353" s="76"/>
      <c r="L353" s="76"/>
      <c r="M353" s="76"/>
      <c r="N353" s="76"/>
      <c r="O353" s="76"/>
      <c r="P353" s="76"/>
      <c r="Q353" s="76"/>
      <c r="R353" s="76"/>
      <c r="S353" s="76"/>
      <c r="T353" s="76"/>
      <c r="U353" s="76"/>
      <c r="V353" s="76"/>
      <c r="W353" s="76"/>
      <c r="X353" s="76"/>
      <c r="Y353" s="76"/>
    </row>
    <row r="354" spans="1:25">
      <c r="A354" s="47"/>
      <c r="B354" s="77"/>
      <c r="C354" s="47"/>
      <c r="D354" s="65"/>
      <c r="E354" s="46"/>
      <c r="F354" s="21"/>
      <c r="G354" s="48"/>
      <c r="H354" s="21"/>
      <c r="I354" s="104"/>
      <c r="J354" s="21"/>
      <c r="K354" s="21"/>
      <c r="L354" s="21"/>
      <c r="M354" s="21"/>
      <c r="N354" s="21"/>
      <c r="O354" s="21"/>
      <c r="P354" s="21"/>
      <c r="Q354" s="21"/>
      <c r="R354" s="21"/>
      <c r="S354" s="21"/>
      <c r="T354" s="21"/>
      <c r="U354" s="21"/>
      <c r="V354" s="21"/>
      <c r="W354" s="21"/>
      <c r="X354" s="21"/>
      <c r="Y354" s="21"/>
    </row>
    <row r="355" spans="1:25">
      <c r="A355" s="87"/>
      <c r="B355" s="38" t="s">
        <v>196</v>
      </c>
      <c r="C355" s="50"/>
      <c r="D355" s="86"/>
      <c r="E355" s="51"/>
      <c r="F355" s="42"/>
      <c r="G355" s="52"/>
      <c r="H355" s="21"/>
      <c r="I355" s="21"/>
      <c r="J355" s="21"/>
      <c r="K355" s="21"/>
      <c r="L355" s="21"/>
      <c r="M355" s="21"/>
      <c r="N355" s="21"/>
      <c r="O355" s="21"/>
      <c r="P355" s="21"/>
      <c r="Q355" s="21"/>
      <c r="R355" s="21"/>
      <c r="S355" s="21"/>
      <c r="T355" s="21"/>
      <c r="U355" s="21"/>
      <c r="V355" s="21"/>
      <c r="W355" s="21"/>
      <c r="X355" s="21"/>
      <c r="Y355" s="21"/>
    </row>
    <row r="356" spans="1:25">
      <c r="A356" s="47"/>
      <c r="B356" s="80"/>
      <c r="C356" s="47"/>
      <c r="D356" s="65"/>
      <c r="E356" s="46"/>
      <c r="F356" s="21"/>
      <c r="G356" s="66"/>
    </row>
    <row r="357" spans="1:25" ht="48">
      <c r="A357" s="43">
        <v>2500</v>
      </c>
      <c r="B357" s="44" t="s">
        <v>197</v>
      </c>
      <c r="C357" s="26" t="s">
        <v>33</v>
      </c>
      <c r="D357" s="45">
        <v>10</v>
      </c>
      <c r="E357" s="46"/>
      <c r="F357" s="21"/>
      <c r="G357" s="48">
        <f>D357*E357</f>
        <v>0</v>
      </c>
    </row>
    <row r="358" spans="1:25">
      <c r="A358" s="47"/>
      <c r="B358" s="77"/>
      <c r="C358" s="26"/>
      <c r="D358" s="60"/>
      <c r="E358" s="46"/>
      <c r="F358" s="21"/>
      <c r="G358" s="48"/>
    </row>
    <row r="359" spans="1:25" ht="48">
      <c r="A359" s="47">
        <f>A357+10</f>
        <v>2510</v>
      </c>
      <c r="B359" s="77" t="s">
        <v>198</v>
      </c>
      <c r="C359" s="26" t="s">
        <v>28</v>
      </c>
      <c r="D359" s="60">
        <v>96</v>
      </c>
      <c r="E359" s="46"/>
      <c r="F359" s="21"/>
      <c r="G359" s="48">
        <f>D359*E359</f>
        <v>0</v>
      </c>
      <c r="H359" s="21"/>
      <c r="I359" s="21"/>
      <c r="J359" s="21"/>
      <c r="K359" s="21"/>
      <c r="L359" s="21"/>
      <c r="M359" s="21"/>
      <c r="N359" s="21"/>
      <c r="O359" s="21"/>
      <c r="P359" s="21"/>
      <c r="Q359" s="21"/>
      <c r="R359" s="21"/>
      <c r="S359" s="21"/>
      <c r="T359" s="21"/>
      <c r="U359" s="21"/>
      <c r="V359" s="21"/>
      <c r="W359" s="21"/>
      <c r="X359" s="21"/>
      <c r="Y359" s="21"/>
    </row>
    <row r="360" spans="1:25">
      <c r="A360" s="47"/>
      <c r="B360" s="77"/>
      <c r="C360" s="26"/>
      <c r="D360" s="60"/>
      <c r="E360" s="46"/>
      <c r="F360" s="21"/>
      <c r="G360" s="48"/>
      <c r="H360" s="21"/>
      <c r="I360" s="21"/>
      <c r="J360" s="21"/>
      <c r="K360" s="21"/>
      <c r="L360" s="21"/>
      <c r="M360" s="21"/>
      <c r="N360" s="21"/>
      <c r="O360" s="21"/>
      <c r="P360" s="21"/>
      <c r="Q360" s="21"/>
      <c r="R360" s="21"/>
      <c r="S360" s="21"/>
      <c r="T360" s="21"/>
      <c r="U360" s="21"/>
      <c r="V360" s="21"/>
      <c r="W360" s="21"/>
      <c r="X360" s="21"/>
      <c r="Y360" s="21"/>
    </row>
    <row r="361" spans="1:25" ht="48">
      <c r="A361" s="47">
        <f>A359+10</f>
        <v>2520</v>
      </c>
      <c r="B361" s="77" t="s">
        <v>199</v>
      </c>
      <c r="C361" s="26" t="s">
        <v>30</v>
      </c>
      <c r="D361" s="45">
        <v>234</v>
      </c>
      <c r="E361" s="46"/>
      <c r="F361" s="21"/>
      <c r="G361" s="48">
        <f>D361*E361</f>
        <v>0</v>
      </c>
    </row>
    <row r="362" spans="1:25">
      <c r="A362" s="47"/>
      <c r="B362" s="77"/>
      <c r="C362" s="26"/>
      <c r="D362" s="60"/>
      <c r="E362" s="46"/>
      <c r="F362" s="21"/>
      <c r="G362" s="48"/>
    </row>
    <row r="363" spans="1:25" ht="48">
      <c r="A363" s="47">
        <f>A361+10</f>
        <v>2530</v>
      </c>
      <c r="B363" s="77" t="s">
        <v>200</v>
      </c>
      <c r="C363" s="26" t="s">
        <v>28</v>
      </c>
      <c r="D363" s="60">
        <v>16</v>
      </c>
      <c r="E363" s="46"/>
      <c r="F363" s="21"/>
      <c r="G363" s="48">
        <f>D363*E363</f>
        <v>0</v>
      </c>
    </row>
    <row r="364" spans="1:25">
      <c r="A364" s="47"/>
      <c r="B364" s="77"/>
      <c r="C364" s="26"/>
      <c r="D364" s="60"/>
      <c r="E364" s="46"/>
      <c r="F364" s="21"/>
      <c r="G364" s="48"/>
    </row>
    <row r="365" spans="1:25" ht="48">
      <c r="A365" s="47">
        <f>A363+10</f>
        <v>2540</v>
      </c>
      <c r="B365" s="77" t="s">
        <v>201</v>
      </c>
      <c r="C365" s="26" t="s">
        <v>28</v>
      </c>
      <c r="D365" s="60">
        <v>58</v>
      </c>
      <c r="E365" s="46"/>
      <c r="F365" s="21"/>
      <c r="G365" s="48">
        <f>D365*E365</f>
        <v>0</v>
      </c>
    </row>
    <row r="366" spans="1:25">
      <c r="A366" s="47"/>
      <c r="B366" s="77"/>
      <c r="C366" s="26"/>
      <c r="D366" s="60"/>
      <c r="E366" s="46"/>
      <c r="F366" s="21"/>
      <c r="G366" s="48"/>
    </row>
    <row r="367" spans="1:25" ht="36">
      <c r="A367" s="47">
        <f>A365+10</f>
        <v>2550</v>
      </c>
      <c r="B367" s="77" t="s">
        <v>202</v>
      </c>
      <c r="C367" s="26" t="s">
        <v>28</v>
      </c>
      <c r="D367" s="60">
        <v>20</v>
      </c>
      <c r="E367" s="46"/>
      <c r="F367" s="21"/>
      <c r="G367" s="48">
        <f>D367*E367</f>
        <v>0</v>
      </c>
    </row>
    <row r="368" spans="1:25">
      <c r="A368" s="47"/>
      <c r="B368" s="77"/>
      <c r="C368" s="26"/>
      <c r="D368" s="60"/>
      <c r="E368" s="46"/>
      <c r="F368" s="21"/>
      <c r="G368" s="48"/>
    </row>
    <row r="369" spans="1:7" ht="48">
      <c r="A369" s="47">
        <f>A367+10</f>
        <v>2560</v>
      </c>
      <c r="B369" s="77" t="s">
        <v>203</v>
      </c>
      <c r="C369" s="26" t="s">
        <v>28</v>
      </c>
      <c r="D369" s="60">
        <v>10</v>
      </c>
      <c r="E369" s="46"/>
      <c r="F369" s="21"/>
      <c r="G369" s="48">
        <f>D369*E369</f>
        <v>0</v>
      </c>
    </row>
    <row r="370" spans="1:7">
      <c r="A370" s="47"/>
      <c r="B370" s="77"/>
      <c r="C370" s="26"/>
      <c r="D370" s="60"/>
      <c r="E370" s="46"/>
      <c r="F370" s="21"/>
      <c r="G370" s="48"/>
    </row>
    <row r="371" spans="1:7" ht="60">
      <c r="A371" s="47">
        <f>A369+10</f>
        <v>2570</v>
      </c>
      <c r="B371" s="44" t="s">
        <v>204</v>
      </c>
      <c r="C371" s="26" t="s">
        <v>30</v>
      </c>
      <c r="D371" s="45">
        <v>126</v>
      </c>
      <c r="E371" s="46"/>
      <c r="F371" s="21"/>
      <c r="G371" s="48">
        <f>D371*E371</f>
        <v>0</v>
      </c>
    </row>
    <row r="372" spans="1:7">
      <c r="A372" s="47"/>
      <c r="B372" s="77"/>
      <c r="C372" s="26"/>
      <c r="D372" s="60"/>
      <c r="E372" s="46"/>
      <c r="F372" s="21"/>
      <c r="G372" s="48"/>
    </row>
    <row r="373" spans="1:7" ht="60">
      <c r="A373" s="47">
        <f>A371+10</f>
        <v>2580</v>
      </c>
      <c r="B373" s="44" t="s">
        <v>205</v>
      </c>
      <c r="C373" s="26" t="s">
        <v>30</v>
      </c>
      <c r="D373" s="45">
        <v>72</v>
      </c>
      <c r="E373" s="46"/>
      <c r="F373" s="21"/>
      <c r="G373" s="48">
        <f>D373*E373</f>
        <v>0</v>
      </c>
    </row>
    <row r="374" spans="1:7">
      <c r="A374" s="47"/>
      <c r="B374" s="77"/>
      <c r="C374" s="26"/>
      <c r="D374" s="60"/>
      <c r="E374" s="46"/>
      <c r="F374" s="21"/>
      <c r="G374" s="48"/>
    </row>
    <row r="375" spans="1:7" ht="48">
      <c r="A375" s="47">
        <f>A373+10</f>
        <v>2590</v>
      </c>
      <c r="B375" s="44" t="s">
        <v>206</v>
      </c>
      <c r="C375" s="26" t="s">
        <v>30</v>
      </c>
      <c r="D375" s="45">
        <v>36</v>
      </c>
      <c r="E375" s="46"/>
      <c r="F375" s="21"/>
      <c r="G375" s="48">
        <f>D375*E375</f>
        <v>0</v>
      </c>
    </row>
    <row r="376" spans="1:7">
      <c r="A376" s="47"/>
      <c r="B376" s="77"/>
      <c r="C376" s="26"/>
      <c r="D376" s="60"/>
      <c r="E376" s="46"/>
      <c r="F376" s="21"/>
      <c r="G376" s="48"/>
    </row>
    <row r="377" spans="1:7" ht="48">
      <c r="A377" s="47">
        <f>A375+10</f>
        <v>2600</v>
      </c>
      <c r="B377" s="77" t="s">
        <v>207</v>
      </c>
      <c r="C377" s="26" t="s">
        <v>208</v>
      </c>
      <c r="D377" s="45">
        <v>2</v>
      </c>
      <c r="E377" s="46"/>
      <c r="F377" s="21"/>
      <c r="G377" s="48">
        <f>D377*E377</f>
        <v>0</v>
      </c>
    </row>
    <row r="378" spans="1:7">
      <c r="A378" s="47"/>
      <c r="B378" s="77"/>
      <c r="C378" s="26"/>
      <c r="D378" s="45"/>
      <c r="E378" s="46"/>
      <c r="F378" s="21"/>
      <c r="G378" s="48"/>
    </row>
    <row r="379" spans="1:7" ht="48">
      <c r="A379" s="47">
        <f>A377+10</f>
        <v>2610</v>
      </c>
      <c r="B379" s="44" t="s">
        <v>209</v>
      </c>
      <c r="C379" s="26" t="s">
        <v>208</v>
      </c>
      <c r="D379" s="45">
        <v>6</v>
      </c>
      <c r="E379" s="46"/>
      <c r="F379" s="21"/>
      <c r="G379" s="48">
        <f>D379*E379</f>
        <v>0</v>
      </c>
    </row>
    <row r="380" spans="1:7">
      <c r="A380" s="47"/>
      <c r="B380" s="77"/>
      <c r="C380" s="26"/>
      <c r="D380" s="60"/>
      <c r="E380" s="46"/>
      <c r="F380" s="21"/>
      <c r="G380" s="48"/>
    </row>
    <row r="381" spans="1:7" ht="36">
      <c r="A381" s="47">
        <f>A379+10</f>
        <v>2620</v>
      </c>
      <c r="B381" s="44" t="s">
        <v>210</v>
      </c>
      <c r="C381" s="26" t="s">
        <v>33</v>
      </c>
      <c r="D381" s="45">
        <v>2</v>
      </c>
      <c r="E381" s="46"/>
      <c r="F381" s="21"/>
      <c r="G381" s="48">
        <f>D381*E381</f>
        <v>0</v>
      </c>
    </row>
    <row r="382" spans="1:7">
      <c r="A382" s="47"/>
      <c r="B382" s="77"/>
      <c r="C382" s="26"/>
      <c r="D382" s="60"/>
      <c r="E382" s="46"/>
      <c r="F382" s="21"/>
      <c r="G382" s="48"/>
    </row>
    <row r="383" spans="1:7" ht="36">
      <c r="A383" s="47">
        <f>A381+10</f>
        <v>2630</v>
      </c>
      <c r="B383" s="44" t="s">
        <v>211</v>
      </c>
      <c r="C383" s="26" t="s">
        <v>33</v>
      </c>
      <c r="D383" s="45">
        <v>4</v>
      </c>
      <c r="E383" s="46"/>
      <c r="F383" s="21"/>
      <c r="G383" s="48">
        <f>D383*E383</f>
        <v>0</v>
      </c>
    </row>
    <row r="384" spans="1:7">
      <c r="A384" s="47"/>
      <c r="B384" s="77"/>
      <c r="C384" s="26"/>
      <c r="D384" s="60"/>
      <c r="E384" s="46"/>
      <c r="F384" s="21"/>
      <c r="G384" s="48"/>
    </row>
    <row r="385" spans="1:7" ht="36">
      <c r="A385" s="47">
        <f>A383+10</f>
        <v>2640</v>
      </c>
      <c r="B385" s="44" t="s">
        <v>212</v>
      </c>
      <c r="C385" s="26" t="s">
        <v>33</v>
      </c>
      <c r="D385" s="45">
        <v>9</v>
      </c>
      <c r="E385" s="46"/>
      <c r="F385" s="21"/>
      <c r="G385" s="48">
        <f>D385*E385</f>
        <v>0</v>
      </c>
    </row>
    <row r="386" spans="1:7">
      <c r="A386" s="47"/>
      <c r="B386" s="77"/>
      <c r="C386" s="26"/>
      <c r="D386" s="60"/>
      <c r="E386" s="46"/>
      <c r="F386" s="21"/>
      <c r="G386" s="48"/>
    </row>
    <row r="387" spans="1:7" ht="36">
      <c r="A387" s="47">
        <f>A385+10</f>
        <v>2650</v>
      </c>
      <c r="B387" s="44" t="s">
        <v>213</v>
      </c>
      <c r="C387" s="26" t="s">
        <v>33</v>
      </c>
      <c r="D387" s="45">
        <v>2</v>
      </c>
      <c r="E387" s="46"/>
      <c r="F387" s="21"/>
      <c r="G387" s="48">
        <f>D387*E387</f>
        <v>0</v>
      </c>
    </row>
    <row r="388" spans="1:7">
      <c r="A388" s="47"/>
      <c r="B388" s="77"/>
      <c r="C388" s="26"/>
      <c r="D388" s="60"/>
      <c r="E388" s="46"/>
      <c r="F388" s="21"/>
      <c r="G388" s="48"/>
    </row>
    <row r="389" spans="1:7" ht="36">
      <c r="A389" s="47">
        <f>A387+10</f>
        <v>2660</v>
      </c>
      <c r="B389" s="44" t="s">
        <v>214</v>
      </c>
      <c r="C389" s="26" t="s">
        <v>33</v>
      </c>
      <c r="D389" s="45">
        <v>5</v>
      </c>
      <c r="E389" s="46"/>
      <c r="F389" s="21"/>
      <c r="G389" s="48">
        <f>D389*E389</f>
        <v>0</v>
      </c>
    </row>
    <row r="390" spans="1:7">
      <c r="A390" s="47"/>
      <c r="B390" s="77"/>
      <c r="C390" s="26"/>
      <c r="D390" s="60"/>
      <c r="E390" s="46"/>
      <c r="F390" s="21"/>
      <c r="G390" s="48"/>
    </row>
    <row r="391" spans="1:7" ht="36">
      <c r="A391" s="47">
        <f>A389+10</f>
        <v>2670</v>
      </c>
      <c r="B391" s="44" t="s">
        <v>215</v>
      </c>
      <c r="C391" s="26" t="s">
        <v>33</v>
      </c>
      <c r="D391" s="45">
        <v>12</v>
      </c>
      <c r="E391" s="46"/>
      <c r="F391" s="21"/>
      <c r="G391" s="48">
        <f>D391*E391</f>
        <v>0</v>
      </c>
    </row>
    <row r="392" spans="1:7">
      <c r="A392" s="47"/>
      <c r="B392" s="77"/>
      <c r="C392" s="26"/>
      <c r="D392" s="60"/>
      <c r="E392" s="46"/>
      <c r="F392" s="21"/>
      <c r="G392" s="48"/>
    </row>
    <row r="393" spans="1:7" ht="60">
      <c r="A393" s="47">
        <f>A391+10</f>
        <v>2680</v>
      </c>
      <c r="B393" s="44" t="s">
        <v>216</v>
      </c>
      <c r="C393" s="57" t="s">
        <v>33</v>
      </c>
      <c r="D393" s="45">
        <v>6</v>
      </c>
      <c r="E393" s="46"/>
      <c r="F393" s="21"/>
      <c r="G393" s="48">
        <f>D393*E393</f>
        <v>0</v>
      </c>
    </row>
    <row r="394" spans="1:7">
      <c r="A394" s="47"/>
      <c r="B394" s="77"/>
      <c r="C394" s="26"/>
      <c r="D394" s="60"/>
      <c r="E394" s="46"/>
      <c r="F394" s="21"/>
      <c r="G394" s="48"/>
    </row>
    <row r="395" spans="1:7" ht="36">
      <c r="A395" s="47">
        <f>A393+10</f>
        <v>2690</v>
      </c>
      <c r="B395" s="44" t="s">
        <v>217</v>
      </c>
      <c r="C395" s="26" t="s">
        <v>33</v>
      </c>
      <c r="D395" s="45">
        <v>4</v>
      </c>
      <c r="E395" s="46"/>
      <c r="F395" s="21"/>
      <c r="G395" s="48">
        <f>D395*E395</f>
        <v>0</v>
      </c>
    </row>
    <row r="396" spans="1:7">
      <c r="A396" s="47"/>
      <c r="B396" s="77"/>
      <c r="C396" s="26"/>
      <c r="D396" s="60"/>
      <c r="E396" s="46"/>
      <c r="F396" s="21"/>
      <c r="G396" s="48"/>
    </row>
    <row r="397" spans="1:7" ht="36">
      <c r="A397" s="47">
        <f>A395+10</f>
        <v>2700</v>
      </c>
      <c r="B397" s="44" t="s">
        <v>218</v>
      </c>
      <c r="C397" s="26" t="s">
        <v>33</v>
      </c>
      <c r="D397" s="45">
        <v>24</v>
      </c>
      <c r="E397" s="46"/>
      <c r="F397" s="21"/>
      <c r="G397" s="48">
        <f>D397*E397</f>
        <v>0</v>
      </c>
    </row>
    <row r="398" spans="1:7">
      <c r="A398" s="47"/>
      <c r="B398" s="77"/>
      <c r="C398" s="26"/>
      <c r="D398" s="60"/>
      <c r="E398" s="46"/>
      <c r="F398" s="21"/>
      <c r="G398" s="48"/>
    </row>
    <row r="399" spans="1:7" ht="36">
      <c r="A399" s="47">
        <f>A397+10</f>
        <v>2710</v>
      </c>
      <c r="B399" s="44" t="s">
        <v>219</v>
      </c>
      <c r="C399" s="26" t="s">
        <v>33</v>
      </c>
      <c r="D399" s="45">
        <v>2</v>
      </c>
      <c r="E399" s="46"/>
      <c r="F399" s="21"/>
      <c r="G399" s="48">
        <f>D399*E399</f>
        <v>0</v>
      </c>
    </row>
    <row r="400" spans="1:7">
      <c r="A400" s="47"/>
      <c r="B400" s="77"/>
      <c r="C400" s="26"/>
      <c r="D400" s="60"/>
      <c r="E400" s="46"/>
      <c r="F400" s="21"/>
      <c r="G400" s="48"/>
    </row>
    <row r="401" spans="1:25" ht="48">
      <c r="A401" s="47">
        <f>A399+10</f>
        <v>2720</v>
      </c>
      <c r="B401" s="44" t="s">
        <v>220</v>
      </c>
      <c r="C401" s="26" t="s">
        <v>33</v>
      </c>
      <c r="D401" s="45">
        <v>8</v>
      </c>
      <c r="E401" s="46"/>
      <c r="F401" s="21"/>
      <c r="G401" s="48">
        <f>D401*E401</f>
        <v>0</v>
      </c>
    </row>
    <row r="402" spans="1:25">
      <c r="A402" s="47"/>
      <c r="B402" s="77"/>
      <c r="C402" s="26"/>
      <c r="D402" s="60"/>
      <c r="E402" s="46"/>
      <c r="F402" s="21"/>
      <c r="G402" s="48"/>
    </row>
    <row r="403" spans="1:25" ht="36">
      <c r="A403" s="47">
        <f>A401+10</f>
        <v>2730</v>
      </c>
      <c r="B403" s="44" t="s">
        <v>221</v>
      </c>
      <c r="C403" s="26" t="s">
        <v>33</v>
      </c>
      <c r="D403" s="45">
        <v>3</v>
      </c>
      <c r="E403" s="46"/>
      <c r="F403" s="21"/>
      <c r="G403" s="48">
        <f>D403*E403</f>
        <v>0</v>
      </c>
    </row>
    <row r="404" spans="1:25">
      <c r="A404" s="47"/>
      <c r="B404" s="77"/>
      <c r="C404" s="26"/>
      <c r="D404" s="60"/>
      <c r="E404" s="46"/>
      <c r="F404" s="21"/>
      <c r="G404" s="48"/>
    </row>
    <row r="405" spans="1:25" ht="36">
      <c r="A405" s="47">
        <f>A403+10</f>
        <v>2740</v>
      </c>
      <c r="B405" s="44" t="s">
        <v>222</v>
      </c>
      <c r="C405" s="26" t="s">
        <v>33</v>
      </c>
      <c r="D405" s="45">
        <v>4</v>
      </c>
      <c r="E405" s="46"/>
      <c r="F405" s="21"/>
      <c r="G405" s="48">
        <f>D405*E405</f>
        <v>0</v>
      </c>
    </row>
    <row r="406" spans="1:25">
      <c r="A406" s="47"/>
      <c r="B406" s="77"/>
      <c r="C406" s="26"/>
      <c r="D406" s="60"/>
      <c r="E406" s="46"/>
      <c r="F406" s="21"/>
      <c r="G406" s="48"/>
    </row>
    <row r="407" spans="1:25" ht="48">
      <c r="A407" s="47">
        <f>A405+10</f>
        <v>2750</v>
      </c>
      <c r="B407" s="44" t="s">
        <v>223</v>
      </c>
      <c r="C407" s="26" t="s">
        <v>33</v>
      </c>
      <c r="D407" s="45">
        <v>6</v>
      </c>
      <c r="E407" s="46"/>
      <c r="F407" s="21"/>
      <c r="G407" s="48">
        <f>D407*E407</f>
        <v>0</v>
      </c>
    </row>
    <row r="408" spans="1:25">
      <c r="A408" s="47"/>
      <c r="B408" s="44"/>
      <c r="C408" s="26"/>
      <c r="D408" s="60"/>
      <c r="E408" s="46"/>
      <c r="F408" s="21"/>
      <c r="G408" s="48"/>
    </row>
    <row r="409" spans="1:25" ht="36">
      <c r="A409" s="47">
        <f>A407+10</f>
        <v>2760</v>
      </c>
      <c r="B409" s="44" t="s">
        <v>224</v>
      </c>
      <c r="C409" s="26" t="s">
        <v>33</v>
      </c>
      <c r="D409" s="45">
        <v>6</v>
      </c>
      <c r="E409" s="46"/>
      <c r="F409" s="21"/>
      <c r="G409" s="48">
        <f>D409*E409</f>
        <v>0</v>
      </c>
    </row>
    <row r="410" spans="1:25">
      <c r="A410" s="47"/>
      <c r="B410" s="77"/>
      <c r="C410" s="26"/>
      <c r="D410" s="60"/>
      <c r="E410" s="46"/>
      <c r="F410" s="21"/>
      <c r="G410" s="48"/>
    </row>
    <row r="411" spans="1:25" ht="72">
      <c r="A411" s="47">
        <f>A409+10</f>
        <v>2770</v>
      </c>
      <c r="B411" s="44" t="s">
        <v>225</v>
      </c>
      <c r="C411" s="57" t="s">
        <v>33</v>
      </c>
      <c r="D411" s="45">
        <v>8</v>
      </c>
      <c r="E411" s="46"/>
      <c r="F411" s="21"/>
      <c r="G411" s="48">
        <f>D411*E411</f>
        <v>0</v>
      </c>
    </row>
    <row r="412" spans="1:25">
      <c r="A412" s="47"/>
      <c r="B412" s="77"/>
      <c r="C412" s="26"/>
      <c r="D412" s="60"/>
      <c r="E412" s="46"/>
      <c r="F412" s="21"/>
      <c r="G412" s="48"/>
    </row>
    <row r="413" spans="1:25" ht="60">
      <c r="A413" s="47">
        <f>A411+10</f>
        <v>2780</v>
      </c>
      <c r="B413" s="77" t="s">
        <v>226</v>
      </c>
      <c r="C413" s="26" t="s">
        <v>33</v>
      </c>
      <c r="D413" s="45">
        <v>3</v>
      </c>
      <c r="E413" s="46"/>
      <c r="F413" s="21"/>
      <c r="G413" s="48">
        <f>D413*E413</f>
        <v>0</v>
      </c>
    </row>
    <row r="414" spans="1:25">
      <c r="A414" s="47"/>
      <c r="B414" s="77"/>
      <c r="C414" s="26"/>
      <c r="D414" s="60"/>
      <c r="E414" s="46"/>
      <c r="F414" s="21"/>
      <c r="G414" s="48"/>
      <c r="H414" s="21"/>
      <c r="I414" s="21"/>
      <c r="J414" s="21"/>
      <c r="K414" s="21"/>
      <c r="L414" s="21"/>
      <c r="M414" s="21"/>
      <c r="N414" s="21"/>
      <c r="O414" s="21"/>
      <c r="P414" s="21"/>
      <c r="Q414" s="21"/>
      <c r="R414" s="21"/>
      <c r="S414" s="21"/>
      <c r="T414" s="21"/>
      <c r="U414" s="21"/>
      <c r="V414" s="21"/>
      <c r="W414" s="21"/>
      <c r="X414" s="21"/>
      <c r="Y414" s="21"/>
    </row>
    <row r="415" spans="1:25" ht="72">
      <c r="A415" s="47">
        <f>A413+10</f>
        <v>2790</v>
      </c>
      <c r="B415" s="77" t="s">
        <v>227</v>
      </c>
      <c r="C415" s="26" t="s">
        <v>33</v>
      </c>
      <c r="D415" s="60">
        <v>1</v>
      </c>
      <c r="E415" s="46"/>
      <c r="F415" s="21"/>
      <c r="G415" s="48">
        <f>D415*E415</f>
        <v>0</v>
      </c>
      <c r="H415" s="21"/>
      <c r="I415" s="21"/>
      <c r="J415" s="21"/>
      <c r="K415" s="21"/>
      <c r="L415" s="21"/>
      <c r="M415" s="21"/>
      <c r="N415" s="21"/>
      <c r="O415" s="21"/>
      <c r="P415" s="21"/>
      <c r="Q415" s="21"/>
      <c r="R415" s="21"/>
      <c r="S415" s="21"/>
      <c r="T415" s="21"/>
      <c r="U415" s="21"/>
      <c r="V415" s="21"/>
      <c r="W415" s="21"/>
      <c r="X415" s="21"/>
      <c r="Y415" s="21"/>
    </row>
    <row r="416" spans="1:25">
      <c r="A416" s="47"/>
      <c r="B416" s="77"/>
      <c r="C416" s="26"/>
      <c r="D416" s="60"/>
      <c r="E416" s="46"/>
      <c r="F416" s="21"/>
      <c r="G416" s="48"/>
    </row>
    <row r="417" spans="1:25">
      <c r="A417" s="87"/>
      <c r="B417" s="38" t="s">
        <v>228</v>
      </c>
      <c r="C417" s="50"/>
      <c r="D417" s="86"/>
      <c r="E417" s="51"/>
      <c r="F417" s="42"/>
      <c r="G417" s="52"/>
      <c r="H417" s="21"/>
      <c r="I417" s="21"/>
      <c r="J417" s="21"/>
      <c r="K417" s="21"/>
      <c r="L417" s="21"/>
      <c r="M417" s="21"/>
      <c r="N417" s="21"/>
      <c r="O417" s="21"/>
      <c r="P417" s="21"/>
      <c r="Q417" s="21"/>
      <c r="R417" s="21"/>
      <c r="S417" s="21"/>
      <c r="T417" s="21"/>
      <c r="U417" s="21"/>
      <c r="V417" s="21"/>
      <c r="W417" s="21"/>
      <c r="X417" s="21"/>
      <c r="Y417" s="21"/>
    </row>
    <row r="418" spans="1:25">
      <c r="A418" s="47"/>
      <c r="B418" s="80"/>
      <c r="C418" s="47"/>
      <c r="D418" s="65"/>
      <c r="E418" s="46"/>
      <c r="F418" s="21"/>
      <c r="G418" s="66"/>
      <c r="H418" s="21"/>
      <c r="I418" s="21"/>
      <c r="J418" s="21"/>
      <c r="K418" s="21"/>
      <c r="L418" s="21"/>
      <c r="M418" s="21"/>
      <c r="N418" s="21"/>
      <c r="O418" s="21"/>
      <c r="P418" s="21"/>
      <c r="Q418" s="21"/>
      <c r="R418" s="21"/>
      <c r="S418" s="21"/>
      <c r="T418" s="21"/>
      <c r="U418" s="21"/>
      <c r="V418" s="21"/>
      <c r="W418" s="21"/>
      <c r="X418" s="21"/>
      <c r="Y418" s="21"/>
    </row>
    <row r="419" spans="1:25" ht="72">
      <c r="A419" s="43">
        <f>A415+10</f>
        <v>2800</v>
      </c>
      <c r="B419" s="44" t="s">
        <v>229</v>
      </c>
      <c r="C419" s="43" t="s">
        <v>33</v>
      </c>
      <c r="D419" s="45">
        <v>1</v>
      </c>
      <c r="E419" s="46"/>
      <c r="F419" s="21"/>
      <c r="G419" s="66">
        <f>D419*E419</f>
        <v>0</v>
      </c>
      <c r="H419" s="21"/>
      <c r="I419" s="21"/>
      <c r="J419" s="21"/>
      <c r="K419" s="21"/>
      <c r="L419" s="21"/>
      <c r="M419" s="21"/>
      <c r="N419" s="21"/>
      <c r="O419" s="21"/>
      <c r="P419" s="21"/>
      <c r="Q419" s="21"/>
      <c r="R419" s="21"/>
      <c r="S419" s="21"/>
      <c r="T419" s="21"/>
      <c r="U419" s="21"/>
      <c r="V419" s="21"/>
      <c r="W419" s="21"/>
      <c r="X419" s="21"/>
      <c r="Y419" s="21"/>
    </row>
    <row r="420" spans="1:25">
      <c r="A420" s="47"/>
      <c r="B420" s="44"/>
      <c r="C420" s="43"/>
      <c r="D420" s="45"/>
      <c r="E420" s="46"/>
      <c r="F420" s="21"/>
      <c r="G420" s="66"/>
      <c r="H420" s="21"/>
      <c r="I420" s="21"/>
      <c r="J420" s="21"/>
      <c r="K420" s="21"/>
      <c r="L420" s="21"/>
      <c r="M420" s="21"/>
      <c r="N420" s="21"/>
      <c r="O420" s="21"/>
      <c r="P420" s="21"/>
      <c r="Q420" s="21"/>
      <c r="R420" s="21"/>
      <c r="S420" s="21"/>
      <c r="T420" s="21"/>
      <c r="U420" s="21"/>
      <c r="V420" s="21"/>
      <c r="W420" s="21"/>
      <c r="X420" s="21"/>
      <c r="Y420" s="21"/>
    </row>
    <row r="421" spans="1:25" ht="60">
      <c r="A421" s="47">
        <f>A419+10</f>
        <v>2810</v>
      </c>
      <c r="B421" s="44" t="s">
        <v>230</v>
      </c>
      <c r="C421" s="43" t="s">
        <v>33</v>
      </c>
      <c r="D421" s="45">
        <v>1</v>
      </c>
      <c r="E421" s="46"/>
      <c r="F421" s="21"/>
      <c r="G421" s="66">
        <f>D421*E421</f>
        <v>0</v>
      </c>
      <c r="H421" s="21"/>
      <c r="I421" s="21"/>
      <c r="J421" s="21"/>
      <c r="K421" s="21"/>
      <c r="L421" s="21"/>
      <c r="M421" s="21"/>
      <c r="N421" s="21"/>
      <c r="O421" s="21"/>
      <c r="P421" s="21"/>
      <c r="Q421" s="21"/>
      <c r="R421" s="21"/>
      <c r="S421" s="21"/>
      <c r="T421" s="21"/>
      <c r="U421" s="21"/>
      <c r="V421" s="21"/>
      <c r="W421" s="21"/>
      <c r="X421" s="21"/>
      <c r="Y421" s="21"/>
    </row>
    <row r="422" spans="1:25">
      <c r="A422" s="47"/>
      <c r="B422" s="80"/>
      <c r="C422" s="47"/>
      <c r="D422" s="65"/>
      <c r="E422" s="46"/>
      <c r="F422" s="21"/>
      <c r="G422" s="66"/>
      <c r="H422" s="21"/>
      <c r="I422" s="21"/>
      <c r="J422" s="21"/>
      <c r="K422" s="21"/>
      <c r="L422" s="21"/>
      <c r="M422" s="21"/>
      <c r="N422" s="21"/>
      <c r="O422" s="21"/>
      <c r="P422" s="21"/>
      <c r="Q422" s="21"/>
      <c r="R422" s="21"/>
      <c r="S422" s="21"/>
      <c r="T422" s="21"/>
      <c r="U422" s="21"/>
      <c r="V422" s="21"/>
      <c r="W422" s="21"/>
      <c r="X422" s="21"/>
      <c r="Y422" s="21"/>
    </row>
    <row r="423" spans="1:25" ht="48">
      <c r="A423" s="47">
        <f>A421+10</f>
        <v>2820</v>
      </c>
      <c r="B423" s="44" t="s">
        <v>231</v>
      </c>
      <c r="C423" s="57" t="s">
        <v>33</v>
      </c>
      <c r="D423" s="45">
        <v>1</v>
      </c>
      <c r="E423" s="46"/>
      <c r="F423" s="21"/>
      <c r="G423" s="66">
        <f>D423*E423</f>
        <v>0</v>
      </c>
      <c r="H423" s="21"/>
      <c r="I423" s="21"/>
      <c r="J423" s="21"/>
      <c r="K423" s="21"/>
      <c r="L423" s="21"/>
      <c r="M423" s="21"/>
      <c r="N423" s="21"/>
      <c r="O423" s="21"/>
      <c r="P423" s="21"/>
      <c r="Q423" s="21"/>
      <c r="R423" s="21"/>
      <c r="S423" s="21"/>
      <c r="T423" s="21"/>
      <c r="U423" s="21"/>
      <c r="V423" s="21"/>
      <c r="W423" s="21"/>
      <c r="X423" s="21"/>
      <c r="Y423" s="21"/>
    </row>
    <row r="424" spans="1:25">
      <c r="A424" s="47"/>
      <c r="B424" s="77"/>
      <c r="C424" s="26"/>
      <c r="D424" s="60"/>
      <c r="E424" s="46"/>
      <c r="F424" s="21"/>
      <c r="G424" s="48"/>
      <c r="H424" s="21"/>
      <c r="I424" s="21"/>
      <c r="J424" s="21"/>
      <c r="K424" s="21"/>
      <c r="L424" s="21"/>
      <c r="M424" s="21"/>
      <c r="N424" s="21"/>
      <c r="O424" s="21"/>
      <c r="P424" s="21"/>
      <c r="Q424" s="21"/>
      <c r="R424" s="21"/>
      <c r="S424" s="21"/>
      <c r="T424" s="21"/>
      <c r="U424" s="21"/>
      <c r="V424" s="21"/>
      <c r="W424" s="21"/>
      <c r="X424" s="21"/>
      <c r="Y424" s="21"/>
    </row>
    <row r="425" spans="1:25" ht="24">
      <c r="A425" s="47">
        <f>A423+10</f>
        <v>2830</v>
      </c>
      <c r="B425" s="77" t="s">
        <v>232</v>
      </c>
      <c r="C425" s="26" t="s">
        <v>30</v>
      </c>
      <c r="D425" s="60">
        <v>280</v>
      </c>
      <c r="E425" s="46"/>
      <c r="F425" s="21"/>
      <c r="G425" s="48">
        <f>D425*E425</f>
        <v>0</v>
      </c>
      <c r="H425" s="21"/>
      <c r="I425" s="21"/>
      <c r="J425" s="21"/>
      <c r="K425" s="21"/>
      <c r="L425" s="21"/>
      <c r="M425" s="21"/>
      <c r="N425" s="21"/>
      <c r="O425" s="21"/>
      <c r="P425" s="21"/>
      <c r="Q425" s="21"/>
      <c r="R425" s="21"/>
      <c r="S425" s="21"/>
      <c r="T425" s="21"/>
      <c r="U425" s="21"/>
      <c r="V425" s="21"/>
      <c r="W425" s="21"/>
      <c r="X425" s="21"/>
      <c r="Y425" s="21"/>
    </row>
    <row r="426" spans="1:25">
      <c r="A426" s="47"/>
      <c r="B426" s="80"/>
      <c r="C426" s="26"/>
      <c r="D426" s="65"/>
      <c r="E426" s="46"/>
      <c r="F426" s="21"/>
      <c r="G426" s="66"/>
      <c r="H426" s="21"/>
      <c r="I426" s="21"/>
      <c r="J426" s="21"/>
      <c r="K426" s="21"/>
      <c r="L426" s="21"/>
      <c r="M426" s="21"/>
      <c r="N426" s="21"/>
      <c r="O426" s="21"/>
      <c r="P426" s="21"/>
      <c r="Q426" s="21"/>
      <c r="R426" s="21"/>
      <c r="S426" s="21"/>
      <c r="T426" s="21"/>
      <c r="U426" s="21"/>
      <c r="V426" s="21"/>
      <c r="W426" s="21"/>
      <c r="X426" s="21"/>
      <c r="Y426" s="21"/>
    </row>
    <row r="427" spans="1:25" ht="36">
      <c r="A427" s="47">
        <f>A425+10</f>
        <v>2840</v>
      </c>
      <c r="B427" s="77" t="s">
        <v>233</v>
      </c>
      <c r="C427" s="26" t="s">
        <v>33</v>
      </c>
      <c r="D427" s="60">
        <v>1</v>
      </c>
      <c r="E427" s="46"/>
      <c r="F427" s="21"/>
      <c r="G427" s="48">
        <f>D427*E427</f>
        <v>0</v>
      </c>
      <c r="H427" s="21"/>
      <c r="I427" s="21"/>
      <c r="J427" s="21"/>
      <c r="K427" s="21"/>
      <c r="L427" s="21"/>
      <c r="M427" s="21"/>
      <c r="N427" s="21"/>
      <c r="O427" s="21"/>
      <c r="P427" s="21"/>
      <c r="Q427" s="21"/>
      <c r="R427" s="21"/>
      <c r="S427" s="21"/>
      <c r="T427" s="21"/>
      <c r="U427" s="21"/>
      <c r="V427" s="21"/>
      <c r="W427" s="21"/>
      <c r="X427" s="21"/>
      <c r="Y427" s="21"/>
    </row>
    <row r="428" spans="1:25">
      <c r="A428" s="47"/>
      <c r="B428" s="77"/>
      <c r="C428" s="26"/>
      <c r="D428" s="60"/>
      <c r="E428" s="46"/>
      <c r="F428" s="21"/>
      <c r="G428" s="48"/>
      <c r="H428" s="21"/>
      <c r="I428" s="21"/>
      <c r="J428" s="21"/>
      <c r="K428" s="21"/>
      <c r="L428" s="21"/>
      <c r="M428" s="21"/>
      <c r="N428" s="21"/>
      <c r="O428" s="21"/>
      <c r="P428" s="21"/>
      <c r="Q428" s="21"/>
      <c r="R428" s="21"/>
      <c r="S428" s="21"/>
      <c r="T428" s="21"/>
      <c r="U428" s="21"/>
      <c r="V428" s="21"/>
      <c r="W428" s="21"/>
      <c r="X428" s="21"/>
      <c r="Y428" s="21"/>
    </row>
    <row r="429" spans="1:25" ht="48">
      <c r="A429" s="47">
        <f>A427+10</f>
        <v>2850</v>
      </c>
      <c r="B429" s="77" t="s">
        <v>198</v>
      </c>
      <c r="C429" s="26" t="s">
        <v>28</v>
      </c>
      <c r="D429" s="60">
        <v>33</v>
      </c>
      <c r="E429" s="46"/>
      <c r="F429" s="21"/>
      <c r="G429" s="48">
        <f>D429*E429</f>
        <v>0</v>
      </c>
      <c r="H429" s="21"/>
      <c r="I429" s="21"/>
      <c r="J429" s="21"/>
      <c r="K429" s="21"/>
      <c r="L429" s="21"/>
      <c r="M429" s="21"/>
      <c r="N429" s="21"/>
      <c r="O429" s="21"/>
      <c r="P429" s="21"/>
      <c r="Q429" s="21"/>
      <c r="R429" s="21"/>
      <c r="S429" s="21"/>
      <c r="T429" s="21"/>
      <c r="U429" s="21"/>
      <c r="V429" s="21"/>
      <c r="W429" s="21"/>
      <c r="X429" s="21"/>
      <c r="Y429" s="21"/>
    </row>
    <row r="430" spans="1:25">
      <c r="A430" s="47"/>
      <c r="B430" s="77"/>
      <c r="C430" s="26"/>
      <c r="D430" s="60"/>
      <c r="E430" s="46"/>
      <c r="F430" s="21"/>
      <c r="G430" s="48"/>
      <c r="H430" s="21"/>
      <c r="I430" s="21"/>
      <c r="J430" s="21"/>
      <c r="K430" s="21"/>
      <c r="L430" s="21"/>
      <c r="M430" s="21"/>
      <c r="N430" s="21"/>
      <c r="O430" s="21"/>
      <c r="P430" s="21"/>
      <c r="Q430" s="21"/>
      <c r="R430" s="21"/>
      <c r="S430" s="21"/>
      <c r="T430" s="21"/>
      <c r="U430" s="21"/>
      <c r="V430" s="21"/>
      <c r="W430" s="21"/>
      <c r="X430" s="21"/>
      <c r="Y430" s="21"/>
    </row>
    <row r="431" spans="1:25" ht="48">
      <c r="A431" s="47">
        <f>A429+10</f>
        <v>2860</v>
      </c>
      <c r="B431" s="77" t="s">
        <v>201</v>
      </c>
      <c r="C431" s="26" t="s">
        <v>28</v>
      </c>
      <c r="D431" s="60">
        <v>13</v>
      </c>
      <c r="E431" s="46"/>
      <c r="F431" s="21"/>
      <c r="G431" s="48">
        <f>D431*E431</f>
        <v>0</v>
      </c>
      <c r="H431" s="21"/>
      <c r="I431" s="21"/>
      <c r="J431" s="21"/>
      <c r="K431" s="21"/>
      <c r="L431" s="21"/>
      <c r="M431" s="21"/>
      <c r="N431" s="21"/>
      <c r="O431" s="21"/>
      <c r="P431" s="21"/>
      <c r="Q431" s="21"/>
      <c r="R431" s="21"/>
      <c r="S431" s="21"/>
      <c r="T431" s="21"/>
      <c r="U431" s="21"/>
      <c r="V431" s="21"/>
      <c r="W431" s="21"/>
      <c r="X431" s="21"/>
      <c r="Y431" s="21"/>
    </row>
    <row r="432" spans="1:25">
      <c r="A432" s="47"/>
      <c r="B432" s="77"/>
      <c r="C432" s="26"/>
      <c r="D432" s="60"/>
      <c r="E432" s="46"/>
      <c r="F432" s="21"/>
      <c r="G432" s="48"/>
      <c r="H432" s="21"/>
      <c r="I432" s="21"/>
      <c r="J432" s="21"/>
      <c r="K432" s="21"/>
      <c r="L432" s="21"/>
      <c r="M432" s="21"/>
      <c r="N432" s="21"/>
      <c r="O432" s="21"/>
      <c r="P432" s="21"/>
      <c r="Q432" s="21"/>
      <c r="R432" s="21"/>
      <c r="S432" s="21"/>
      <c r="T432" s="21"/>
      <c r="U432" s="21"/>
      <c r="V432" s="21"/>
      <c r="W432" s="21"/>
      <c r="X432" s="21"/>
      <c r="Y432" s="21"/>
    </row>
    <row r="433" spans="1:25" ht="36">
      <c r="A433" s="47">
        <f>A431+10</f>
        <v>2870</v>
      </c>
      <c r="B433" s="77" t="s">
        <v>202</v>
      </c>
      <c r="C433" s="26" t="s">
        <v>28</v>
      </c>
      <c r="D433" s="60">
        <v>17</v>
      </c>
      <c r="E433" s="46"/>
      <c r="F433" s="21"/>
      <c r="G433" s="48">
        <f>D433*E433</f>
        <v>0</v>
      </c>
      <c r="H433" s="21"/>
      <c r="I433" s="21"/>
      <c r="J433" s="21"/>
      <c r="K433" s="21"/>
      <c r="L433" s="21"/>
      <c r="M433" s="21"/>
      <c r="N433" s="21"/>
      <c r="O433" s="21"/>
      <c r="P433" s="21"/>
      <c r="Q433" s="21"/>
      <c r="R433" s="21"/>
      <c r="S433" s="21"/>
      <c r="T433" s="21"/>
      <c r="U433" s="21"/>
      <c r="V433" s="21"/>
      <c r="W433" s="21"/>
      <c r="X433" s="21"/>
      <c r="Y433" s="21"/>
    </row>
    <row r="434" spans="1:25">
      <c r="A434" s="47"/>
      <c r="B434" s="77"/>
      <c r="C434" s="26"/>
      <c r="D434" s="60"/>
      <c r="E434" s="46"/>
      <c r="F434" s="21"/>
      <c r="G434" s="48"/>
      <c r="H434" s="21"/>
      <c r="I434" s="21"/>
      <c r="J434" s="21"/>
      <c r="K434" s="21"/>
      <c r="L434" s="21"/>
      <c r="M434" s="21"/>
      <c r="N434" s="21"/>
      <c r="O434" s="21"/>
      <c r="P434" s="21"/>
      <c r="Q434" s="21"/>
      <c r="R434" s="21"/>
      <c r="S434" s="21"/>
      <c r="T434" s="21"/>
      <c r="U434" s="21"/>
      <c r="V434" s="21"/>
      <c r="W434" s="21"/>
      <c r="X434" s="21"/>
      <c r="Y434" s="21"/>
    </row>
    <row r="435" spans="1:25" ht="48">
      <c r="A435" s="47">
        <f>A433+10</f>
        <v>2880</v>
      </c>
      <c r="B435" s="77" t="s">
        <v>203</v>
      </c>
      <c r="C435" s="26" t="s">
        <v>28</v>
      </c>
      <c r="D435" s="60">
        <v>3</v>
      </c>
      <c r="E435" s="46"/>
      <c r="F435" s="21"/>
      <c r="G435" s="48">
        <f>D435*E435</f>
        <v>0</v>
      </c>
      <c r="H435" s="21"/>
      <c r="I435" s="21"/>
      <c r="J435" s="21"/>
      <c r="K435" s="21"/>
      <c r="L435" s="21"/>
      <c r="M435" s="21"/>
      <c r="N435" s="21"/>
      <c r="O435" s="21"/>
      <c r="P435" s="21"/>
      <c r="Q435" s="21"/>
      <c r="R435" s="21"/>
      <c r="S435" s="21"/>
      <c r="T435" s="21"/>
      <c r="U435" s="21"/>
      <c r="V435" s="21"/>
      <c r="W435" s="21"/>
      <c r="X435" s="21"/>
      <c r="Y435" s="21"/>
    </row>
    <row r="436" spans="1:25">
      <c r="A436" s="47"/>
      <c r="B436" s="77"/>
      <c r="C436" s="26"/>
      <c r="D436" s="60"/>
      <c r="E436" s="46"/>
      <c r="F436" s="21"/>
      <c r="G436" s="48"/>
      <c r="H436" s="21"/>
      <c r="I436" s="21"/>
      <c r="J436" s="21"/>
      <c r="K436" s="21"/>
      <c r="L436" s="21"/>
      <c r="M436" s="21"/>
      <c r="N436" s="21"/>
      <c r="O436" s="21"/>
      <c r="P436" s="21"/>
      <c r="Q436" s="21"/>
      <c r="R436" s="21"/>
      <c r="S436" s="21"/>
      <c r="T436" s="21"/>
      <c r="U436" s="21"/>
      <c r="V436" s="21"/>
      <c r="W436" s="21"/>
      <c r="X436" s="21"/>
      <c r="Y436" s="21"/>
    </row>
    <row r="437" spans="1:25" ht="48">
      <c r="A437" s="47">
        <f>A435+10</f>
        <v>2890</v>
      </c>
      <c r="B437" s="77" t="s">
        <v>234</v>
      </c>
      <c r="C437" s="26" t="s">
        <v>33</v>
      </c>
      <c r="D437" s="60">
        <v>1</v>
      </c>
      <c r="E437" s="46"/>
      <c r="F437" s="21"/>
      <c r="G437" s="48">
        <f>D437*E437</f>
        <v>0</v>
      </c>
      <c r="H437" s="21"/>
      <c r="I437" s="21"/>
      <c r="J437" s="21"/>
      <c r="K437" s="21"/>
      <c r="L437" s="21"/>
      <c r="M437" s="21"/>
      <c r="N437" s="21"/>
      <c r="O437" s="21"/>
      <c r="P437" s="21"/>
      <c r="Q437" s="21"/>
      <c r="R437" s="21"/>
      <c r="S437" s="21"/>
      <c r="T437" s="21"/>
      <c r="U437" s="21"/>
      <c r="V437" s="21"/>
      <c r="W437" s="21"/>
      <c r="X437" s="21"/>
      <c r="Y437" s="21"/>
    </row>
    <row r="438" spans="1:25">
      <c r="A438" s="47"/>
      <c r="B438" s="77"/>
      <c r="C438" s="26"/>
      <c r="D438" s="60"/>
      <c r="E438" s="46"/>
      <c r="F438" s="21"/>
      <c r="G438" s="48"/>
      <c r="H438" s="21"/>
      <c r="I438" s="21"/>
      <c r="J438" s="21"/>
      <c r="K438" s="21"/>
      <c r="L438" s="21"/>
      <c r="M438" s="21"/>
      <c r="N438" s="21"/>
      <c r="O438" s="21"/>
      <c r="P438" s="21"/>
      <c r="Q438" s="21"/>
      <c r="R438" s="21"/>
      <c r="S438" s="21"/>
      <c r="T438" s="21"/>
      <c r="U438" s="21"/>
      <c r="V438" s="21"/>
      <c r="W438" s="21"/>
      <c r="X438" s="21"/>
      <c r="Y438" s="21"/>
    </row>
    <row r="439" spans="1:25" ht="48">
      <c r="A439" s="47">
        <f>A437+10</f>
        <v>2900</v>
      </c>
      <c r="B439" s="77" t="s">
        <v>235</v>
      </c>
      <c r="C439" s="26" t="s">
        <v>30</v>
      </c>
      <c r="D439" s="45">
        <v>100</v>
      </c>
      <c r="E439" s="46"/>
      <c r="F439" s="21"/>
      <c r="G439" s="48">
        <f>D439*E439</f>
        <v>0</v>
      </c>
      <c r="H439" s="21"/>
      <c r="I439" s="21"/>
      <c r="J439" s="21"/>
      <c r="K439" s="21"/>
      <c r="L439" s="21"/>
      <c r="M439" s="21"/>
      <c r="N439" s="21"/>
      <c r="O439" s="21"/>
      <c r="P439" s="21"/>
      <c r="Q439" s="21"/>
      <c r="R439" s="21"/>
      <c r="S439" s="21"/>
      <c r="T439" s="21"/>
      <c r="U439" s="21"/>
      <c r="V439" s="21"/>
      <c r="W439" s="21"/>
      <c r="X439" s="21"/>
      <c r="Y439" s="21"/>
    </row>
    <row r="440" spans="1:25">
      <c r="A440" s="47"/>
      <c r="B440" s="77"/>
      <c r="C440" s="26"/>
      <c r="D440" s="60"/>
      <c r="E440" s="46"/>
      <c r="F440" s="21"/>
      <c r="G440" s="48"/>
      <c r="H440" s="21"/>
      <c r="I440" s="21"/>
      <c r="J440" s="21"/>
      <c r="K440" s="21"/>
      <c r="L440" s="21"/>
      <c r="M440" s="21"/>
      <c r="N440" s="21"/>
      <c r="O440" s="21"/>
      <c r="P440" s="21"/>
      <c r="Q440" s="21"/>
      <c r="R440" s="21"/>
      <c r="S440" s="21"/>
      <c r="T440" s="21"/>
      <c r="U440" s="21"/>
      <c r="V440" s="21"/>
      <c r="W440" s="21"/>
      <c r="X440" s="21"/>
      <c r="Y440" s="21"/>
    </row>
    <row r="441" spans="1:25" ht="48">
      <c r="A441" s="47">
        <f>A439+10</f>
        <v>2910</v>
      </c>
      <c r="B441" s="44" t="s">
        <v>236</v>
      </c>
      <c r="C441" s="26" t="s">
        <v>30</v>
      </c>
      <c r="D441" s="45">
        <v>20</v>
      </c>
      <c r="E441" s="46"/>
      <c r="F441" s="21"/>
      <c r="G441" s="48">
        <f>D441*E441</f>
        <v>0</v>
      </c>
      <c r="H441" s="21"/>
      <c r="I441" s="21"/>
      <c r="J441" s="21"/>
      <c r="K441" s="21"/>
      <c r="L441" s="21"/>
      <c r="M441" s="21"/>
      <c r="N441" s="21"/>
      <c r="O441" s="21"/>
      <c r="P441" s="21"/>
      <c r="Q441" s="21"/>
      <c r="R441" s="21"/>
      <c r="S441" s="21"/>
      <c r="T441" s="21"/>
      <c r="U441" s="21"/>
      <c r="V441" s="21"/>
      <c r="W441" s="21"/>
      <c r="X441" s="21"/>
      <c r="Y441" s="21"/>
    </row>
    <row r="442" spans="1:25">
      <c r="A442" s="47"/>
      <c r="B442" s="77"/>
      <c r="C442" s="26"/>
      <c r="D442" s="60"/>
      <c r="E442" s="46"/>
      <c r="F442" s="21"/>
      <c r="G442" s="48"/>
      <c r="H442" s="21"/>
      <c r="I442" s="21"/>
      <c r="J442" s="21"/>
      <c r="K442" s="21"/>
      <c r="L442" s="21"/>
      <c r="M442" s="21"/>
      <c r="N442" s="21"/>
      <c r="O442" s="21"/>
      <c r="P442" s="21"/>
      <c r="Q442" s="21"/>
      <c r="R442" s="21"/>
      <c r="S442" s="21"/>
      <c r="T442" s="21"/>
      <c r="U442" s="21"/>
      <c r="V442" s="21"/>
      <c r="W442" s="21"/>
      <c r="X442" s="21"/>
      <c r="Y442" s="21"/>
    </row>
    <row r="443" spans="1:25" ht="48">
      <c r="A443" s="47">
        <f>A441+10</f>
        <v>2920</v>
      </c>
      <c r="B443" s="77" t="s">
        <v>237</v>
      </c>
      <c r="C443" s="26" t="s">
        <v>30</v>
      </c>
      <c r="D443" s="60">
        <v>52</v>
      </c>
      <c r="E443" s="46"/>
      <c r="F443" s="21"/>
      <c r="G443" s="48">
        <f>D443*E443</f>
        <v>0</v>
      </c>
      <c r="H443" s="21"/>
      <c r="I443" s="21"/>
      <c r="J443" s="21"/>
      <c r="K443" s="21"/>
      <c r="L443" s="21"/>
      <c r="M443" s="21"/>
      <c r="N443" s="21"/>
      <c r="O443" s="21"/>
      <c r="P443" s="21"/>
      <c r="Q443" s="21"/>
      <c r="R443" s="21"/>
      <c r="S443" s="21"/>
      <c r="T443" s="21"/>
      <c r="U443" s="21"/>
      <c r="V443" s="21"/>
      <c r="W443" s="21"/>
      <c r="X443" s="21"/>
      <c r="Y443" s="21"/>
    </row>
    <row r="444" spans="1:25">
      <c r="A444" s="47"/>
      <c r="B444" s="77"/>
      <c r="C444" s="26"/>
      <c r="D444" s="60"/>
      <c r="E444" s="46"/>
      <c r="F444" s="21"/>
      <c r="G444" s="48"/>
      <c r="H444" s="21"/>
      <c r="I444" s="21"/>
      <c r="J444" s="21"/>
      <c r="K444" s="21"/>
      <c r="L444" s="21"/>
      <c r="M444" s="21"/>
      <c r="N444" s="21"/>
      <c r="O444" s="21"/>
      <c r="P444" s="21"/>
      <c r="Q444" s="21"/>
      <c r="R444" s="21"/>
      <c r="S444" s="21"/>
      <c r="T444" s="21"/>
      <c r="U444" s="21"/>
      <c r="V444" s="21"/>
      <c r="W444" s="21"/>
      <c r="X444" s="21"/>
      <c r="Y444" s="21"/>
    </row>
    <row r="445" spans="1:25" ht="48">
      <c r="A445" s="47">
        <f>A443+10</f>
        <v>2930</v>
      </c>
      <c r="B445" s="77" t="s">
        <v>238</v>
      </c>
      <c r="C445" s="26" t="s">
        <v>30</v>
      </c>
      <c r="D445" s="60">
        <v>18</v>
      </c>
      <c r="E445" s="46"/>
      <c r="F445" s="21"/>
      <c r="G445" s="48">
        <f>D445*E445</f>
        <v>0</v>
      </c>
      <c r="H445" s="21"/>
      <c r="I445" s="21"/>
      <c r="J445" s="21"/>
      <c r="K445" s="21"/>
      <c r="L445" s="21"/>
      <c r="M445" s="21"/>
      <c r="N445" s="21"/>
      <c r="O445" s="21"/>
      <c r="P445" s="21"/>
      <c r="Q445" s="21"/>
      <c r="R445" s="21"/>
      <c r="S445" s="21"/>
      <c r="T445" s="21"/>
      <c r="U445" s="21"/>
      <c r="V445" s="21"/>
      <c r="W445" s="21"/>
      <c r="X445" s="21"/>
      <c r="Y445" s="21"/>
    </row>
    <row r="446" spans="1:25">
      <c r="A446" s="47"/>
      <c r="B446" s="77"/>
      <c r="C446" s="26"/>
      <c r="D446" s="60"/>
      <c r="E446" s="46"/>
      <c r="F446" s="21"/>
      <c r="G446" s="48"/>
      <c r="H446" s="21"/>
      <c r="I446" s="21"/>
      <c r="J446" s="21"/>
      <c r="K446" s="21"/>
      <c r="L446" s="21"/>
      <c r="M446" s="21"/>
      <c r="N446" s="21"/>
      <c r="O446" s="21"/>
      <c r="P446" s="21"/>
      <c r="Q446" s="21"/>
      <c r="R446" s="21"/>
      <c r="S446" s="21"/>
      <c r="T446" s="21"/>
      <c r="U446" s="21"/>
      <c r="V446" s="21"/>
      <c r="W446" s="21"/>
      <c r="X446" s="21"/>
      <c r="Y446" s="21"/>
    </row>
    <row r="447" spans="1:25" ht="48">
      <c r="A447" s="47">
        <f>A445+10</f>
        <v>2940</v>
      </c>
      <c r="B447" s="77" t="s">
        <v>239</v>
      </c>
      <c r="C447" s="26" t="s">
        <v>30</v>
      </c>
      <c r="D447" s="60">
        <v>125</v>
      </c>
      <c r="E447" s="46"/>
      <c r="F447" s="21"/>
      <c r="G447" s="48">
        <f>D447*E447</f>
        <v>0</v>
      </c>
      <c r="H447" s="21"/>
      <c r="I447" s="21"/>
      <c r="J447" s="21"/>
      <c r="K447" s="21"/>
      <c r="L447" s="21"/>
      <c r="M447" s="21"/>
      <c r="N447" s="21"/>
      <c r="O447" s="21"/>
      <c r="P447" s="21"/>
      <c r="Q447" s="21"/>
      <c r="R447" s="21"/>
      <c r="S447" s="21"/>
      <c r="T447" s="21"/>
      <c r="U447" s="21"/>
      <c r="V447" s="21"/>
      <c r="W447" s="21"/>
      <c r="X447" s="21"/>
      <c r="Y447" s="21"/>
    </row>
    <row r="448" spans="1:25">
      <c r="A448" s="47"/>
      <c r="B448" s="80"/>
      <c r="C448" s="47"/>
      <c r="D448" s="65"/>
      <c r="E448" s="46"/>
      <c r="F448" s="21"/>
      <c r="G448" s="48"/>
      <c r="H448" s="21"/>
      <c r="I448" s="21"/>
      <c r="J448" s="21"/>
      <c r="K448" s="21"/>
      <c r="L448" s="21"/>
      <c r="M448" s="21"/>
      <c r="N448" s="21"/>
      <c r="O448" s="21"/>
      <c r="P448" s="21"/>
      <c r="Q448" s="21"/>
      <c r="R448" s="21"/>
      <c r="S448" s="21"/>
      <c r="T448" s="21"/>
      <c r="U448" s="21"/>
      <c r="V448" s="21"/>
      <c r="W448" s="21"/>
      <c r="X448" s="21"/>
      <c r="Y448" s="21"/>
    </row>
    <row r="449" spans="1:25" ht="48">
      <c r="A449" s="47">
        <f>A447+10</f>
        <v>2950</v>
      </c>
      <c r="B449" s="44" t="s">
        <v>240</v>
      </c>
      <c r="C449" s="26" t="s">
        <v>33</v>
      </c>
      <c r="D449" s="60">
        <v>8</v>
      </c>
      <c r="E449" s="46"/>
      <c r="F449" s="21"/>
      <c r="G449" s="48">
        <f>D449*E449</f>
        <v>0</v>
      </c>
      <c r="H449" s="21"/>
      <c r="I449" s="21"/>
      <c r="J449" s="21"/>
      <c r="K449" s="21"/>
      <c r="L449" s="21"/>
      <c r="M449" s="21"/>
      <c r="N449" s="21"/>
      <c r="O449" s="21"/>
      <c r="P449" s="21"/>
      <c r="Q449" s="21"/>
      <c r="R449" s="21"/>
      <c r="S449" s="21"/>
      <c r="T449" s="21"/>
      <c r="U449" s="21"/>
      <c r="V449" s="21"/>
      <c r="W449" s="21"/>
      <c r="X449" s="21"/>
      <c r="Y449" s="21"/>
    </row>
    <row r="450" spans="1:25">
      <c r="A450" s="47"/>
      <c r="D450" s="65"/>
      <c r="E450" s="46"/>
      <c r="F450" s="21"/>
      <c r="G450" s="48"/>
      <c r="H450" s="21"/>
      <c r="I450" s="21"/>
      <c r="J450" s="21"/>
      <c r="K450" s="21"/>
      <c r="L450" s="21"/>
      <c r="M450" s="21"/>
      <c r="N450" s="21"/>
      <c r="O450" s="21"/>
      <c r="P450" s="21"/>
      <c r="Q450" s="21"/>
      <c r="R450" s="21"/>
      <c r="S450" s="21"/>
      <c r="T450" s="21"/>
      <c r="U450" s="21"/>
      <c r="V450" s="21"/>
      <c r="W450" s="21"/>
      <c r="X450" s="21"/>
      <c r="Y450" s="21"/>
    </row>
    <row r="451" spans="1:25" ht="48">
      <c r="A451" s="47">
        <f>A449+10</f>
        <v>2960</v>
      </c>
      <c r="B451" s="77" t="s">
        <v>241</v>
      </c>
      <c r="C451" s="26" t="s">
        <v>33</v>
      </c>
      <c r="D451" s="45">
        <v>6</v>
      </c>
      <c r="E451" s="46"/>
      <c r="F451" s="21"/>
      <c r="G451" s="48">
        <f>D451*E451</f>
        <v>0</v>
      </c>
      <c r="H451" s="21"/>
      <c r="I451" s="21"/>
      <c r="J451" s="21"/>
      <c r="K451" s="21"/>
      <c r="L451" s="21"/>
      <c r="M451" s="21"/>
      <c r="N451" s="21"/>
      <c r="O451" s="21"/>
      <c r="P451" s="21"/>
      <c r="Q451" s="21"/>
      <c r="R451" s="21"/>
      <c r="S451" s="21"/>
      <c r="T451" s="21"/>
      <c r="U451" s="21"/>
      <c r="V451" s="21"/>
      <c r="W451" s="21"/>
      <c r="X451" s="21"/>
      <c r="Y451" s="21"/>
    </row>
    <row r="452" spans="1:25">
      <c r="A452" s="47"/>
      <c r="D452" s="65"/>
      <c r="E452" s="46"/>
      <c r="F452" s="21"/>
      <c r="G452" s="48"/>
      <c r="H452" s="21"/>
      <c r="I452" s="21"/>
      <c r="J452" s="21"/>
      <c r="K452" s="21"/>
      <c r="L452" s="21"/>
      <c r="M452" s="21"/>
      <c r="N452" s="21"/>
      <c r="O452" s="21"/>
      <c r="P452" s="21"/>
      <c r="Q452" s="21"/>
      <c r="R452" s="21"/>
      <c r="S452" s="21"/>
      <c r="T452" s="21"/>
      <c r="U452" s="21"/>
      <c r="V452" s="21"/>
      <c r="W452" s="21"/>
      <c r="X452" s="21"/>
      <c r="Y452" s="21"/>
    </row>
    <row r="453" spans="1:25" ht="48">
      <c r="A453" s="47">
        <f>A451+10</f>
        <v>2970</v>
      </c>
      <c r="B453" s="44" t="s">
        <v>242</v>
      </c>
      <c r="C453" s="26" t="s">
        <v>33</v>
      </c>
      <c r="D453" s="45">
        <v>2</v>
      </c>
      <c r="E453" s="46"/>
      <c r="F453" s="21"/>
      <c r="G453" s="48">
        <f>D453*E453</f>
        <v>0</v>
      </c>
      <c r="H453" s="21"/>
      <c r="I453" s="21"/>
      <c r="J453" s="21"/>
      <c r="K453" s="21"/>
      <c r="L453" s="21"/>
      <c r="M453" s="21"/>
      <c r="N453" s="21"/>
      <c r="O453" s="21"/>
      <c r="P453" s="21"/>
      <c r="Q453" s="21"/>
      <c r="R453" s="21"/>
      <c r="S453" s="21"/>
      <c r="T453" s="21"/>
      <c r="U453" s="21"/>
      <c r="V453" s="21"/>
      <c r="W453" s="21"/>
      <c r="X453" s="21"/>
      <c r="Y453" s="21"/>
    </row>
    <row r="454" spans="1:25">
      <c r="A454" s="47"/>
      <c r="D454" s="65"/>
      <c r="E454" s="46"/>
      <c r="F454" s="21"/>
      <c r="G454" s="48"/>
      <c r="H454" s="21"/>
      <c r="I454" s="21"/>
      <c r="J454" s="21"/>
      <c r="K454" s="21"/>
      <c r="L454" s="21"/>
      <c r="M454" s="21"/>
      <c r="N454" s="21"/>
      <c r="O454" s="21"/>
      <c r="P454" s="21"/>
      <c r="Q454" s="21"/>
      <c r="R454" s="21"/>
      <c r="S454" s="21"/>
      <c r="T454" s="21"/>
      <c r="U454" s="21"/>
      <c r="V454" s="21"/>
      <c r="W454" s="21"/>
      <c r="X454" s="21"/>
      <c r="Y454" s="21"/>
    </row>
    <row r="455" spans="1:25" ht="48">
      <c r="A455" s="47">
        <f>A453+10</f>
        <v>2980</v>
      </c>
      <c r="B455" s="44" t="s">
        <v>243</v>
      </c>
      <c r="C455" s="26" t="s">
        <v>33</v>
      </c>
      <c r="D455" s="45">
        <v>4</v>
      </c>
      <c r="E455" s="46"/>
      <c r="F455" s="21"/>
      <c r="G455" s="48">
        <f>D455*E455</f>
        <v>0</v>
      </c>
      <c r="H455" s="21"/>
      <c r="I455" s="21"/>
      <c r="J455" s="21"/>
      <c r="K455" s="21"/>
      <c r="L455" s="21"/>
      <c r="M455" s="21"/>
      <c r="N455" s="21"/>
      <c r="O455" s="21"/>
      <c r="P455" s="21"/>
      <c r="Q455" s="21"/>
      <c r="R455" s="21"/>
      <c r="S455" s="21"/>
      <c r="T455" s="21"/>
      <c r="U455" s="21"/>
      <c r="V455" s="21"/>
      <c r="W455" s="21"/>
      <c r="X455" s="21"/>
      <c r="Y455" s="21"/>
    </row>
    <row r="456" spans="1:25">
      <c r="A456" s="47"/>
      <c r="D456" s="65"/>
      <c r="E456" s="46"/>
      <c r="F456" s="21"/>
      <c r="G456" s="48"/>
      <c r="H456" s="21"/>
      <c r="I456" s="21"/>
      <c r="J456" s="21"/>
      <c r="K456" s="21"/>
      <c r="L456" s="21"/>
      <c r="M456" s="21"/>
      <c r="N456" s="21"/>
      <c r="O456" s="21"/>
      <c r="P456" s="21"/>
      <c r="Q456" s="21"/>
      <c r="R456" s="21"/>
      <c r="S456" s="21"/>
      <c r="T456" s="21"/>
      <c r="U456" s="21"/>
      <c r="V456" s="21"/>
      <c r="W456" s="21"/>
      <c r="X456" s="21"/>
      <c r="Y456" s="21"/>
    </row>
    <row r="457" spans="1:25" ht="48">
      <c r="A457" s="47">
        <f>A455+10</f>
        <v>2990</v>
      </c>
      <c r="B457" s="44" t="s">
        <v>244</v>
      </c>
      <c r="C457" s="26" t="s">
        <v>33</v>
      </c>
      <c r="D457" s="45">
        <v>10</v>
      </c>
      <c r="E457" s="46"/>
      <c r="F457" s="21"/>
      <c r="G457" s="48">
        <f>D457*E457</f>
        <v>0</v>
      </c>
      <c r="H457" s="21"/>
      <c r="I457" s="21"/>
      <c r="J457" s="21"/>
      <c r="K457" s="21"/>
      <c r="L457" s="21"/>
      <c r="M457" s="21"/>
      <c r="N457" s="21"/>
      <c r="O457" s="21"/>
      <c r="P457" s="21"/>
      <c r="Q457" s="21"/>
      <c r="R457" s="21"/>
      <c r="S457" s="21"/>
      <c r="T457" s="21"/>
      <c r="U457" s="21"/>
      <c r="V457" s="21"/>
      <c r="W457" s="21"/>
      <c r="X457" s="21"/>
      <c r="Y457" s="21"/>
    </row>
    <row r="458" spans="1:25">
      <c r="A458" s="47"/>
      <c r="D458" s="65"/>
      <c r="E458" s="46"/>
      <c r="F458" s="21"/>
      <c r="G458" s="48"/>
      <c r="H458" s="21"/>
      <c r="I458" s="21"/>
      <c r="J458" s="21"/>
      <c r="K458" s="21"/>
      <c r="L458" s="21"/>
      <c r="M458" s="21"/>
      <c r="N458" s="21"/>
      <c r="O458" s="21"/>
      <c r="P458" s="21"/>
      <c r="Q458" s="21"/>
      <c r="R458" s="21"/>
      <c r="S458" s="21"/>
      <c r="T458" s="21"/>
      <c r="U458" s="21"/>
      <c r="V458" s="21"/>
      <c r="W458" s="21"/>
      <c r="X458" s="21"/>
      <c r="Y458" s="21"/>
    </row>
    <row r="459" spans="1:25" ht="48">
      <c r="A459" s="47">
        <f>A457+10</f>
        <v>3000</v>
      </c>
      <c r="B459" s="44" t="s">
        <v>245</v>
      </c>
      <c r="C459" s="26" t="s">
        <v>33</v>
      </c>
      <c r="D459" s="45">
        <v>4</v>
      </c>
      <c r="E459" s="46"/>
      <c r="F459" s="21"/>
      <c r="G459" s="48">
        <f>D459*E459</f>
        <v>0</v>
      </c>
      <c r="H459" s="21"/>
      <c r="I459" s="21"/>
      <c r="J459" s="21"/>
      <c r="K459" s="21"/>
      <c r="L459" s="21"/>
      <c r="M459" s="21"/>
      <c r="N459" s="21"/>
      <c r="O459" s="21"/>
      <c r="P459" s="21"/>
      <c r="Q459" s="21"/>
      <c r="R459" s="21"/>
      <c r="S459" s="21"/>
      <c r="T459" s="21"/>
      <c r="U459" s="21"/>
      <c r="V459" s="21"/>
      <c r="W459" s="21"/>
      <c r="X459" s="21"/>
      <c r="Y459" s="21"/>
    </row>
    <row r="460" spans="1:25">
      <c r="A460" s="47"/>
      <c r="D460" s="65"/>
      <c r="E460" s="46"/>
      <c r="F460" s="21"/>
      <c r="G460" s="48"/>
      <c r="H460" s="21"/>
      <c r="I460" s="21"/>
      <c r="J460" s="21"/>
      <c r="K460" s="21"/>
      <c r="L460" s="21"/>
      <c r="M460" s="21"/>
      <c r="N460" s="21"/>
      <c r="O460" s="21"/>
      <c r="P460" s="21"/>
      <c r="Q460" s="21"/>
      <c r="R460" s="21"/>
      <c r="S460" s="21"/>
      <c r="T460" s="21"/>
      <c r="U460" s="21"/>
      <c r="V460" s="21"/>
      <c r="W460" s="21"/>
      <c r="X460" s="21"/>
      <c r="Y460" s="21"/>
    </row>
    <row r="461" spans="1:25" ht="48">
      <c r="A461" s="47">
        <f>A459+10</f>
        <v>3010</v>
      </c>
      <c r="B461" s="44" t="s">
        <v>246</v>
      </c>
      <c r="C461" s="26" t="s">
        <v>33</v>
      </c>
      <c r="D461" s="45">
        <v>2</v>
      </c>
      <c r="E461" s="46"/>
      <c r="F461" s="21"/>
      <c r="G461" s="48">
        <f>D461*E461</f>
        <v>0</v>
      </c>
      <c r="H461" s="21"/>
      <c r="I461" s="21"/>
      <c r="J461" s="21"/>
      <c r="K461" s="21"/>
      <c r="L461" s="21"/>
      <c r="M461" s="21"/>
      <c r="N461" s="21"/>
      <c r="O461" s="21"/>
      <c r="P461" s="21"/>
      <c r="Q461" s="21"/>
      <c r="R461" s="21"/>
      <c r="S461" s="21"/>
      <c r="T461" s="21"/>
      <c r="U461" s="21"/>
      <c r="V461" s="21"/>
      <c r="W461" s="21"/>
      <c r="X461" s="21"/>
      <c r="Y461" s="21"/>
    </row>
    <row r="462" spans="1:25">
      <c r="A462" s="47"/>
      <c r="D462" s="65"/>
      <c r="E462" s="46"/>
      <c r="F462" s="21"/>
      <c r="G462" s="48"/>
      <c r="H462" s="21"/>
      <c r="I462" s="21"/>
      <c r="J462" s="21"/>
      <c r="K462" s="21"/>
      <c r="L462" s="21"/>
      <c r="M462" s="21"/>
      <c r="N462" s="21"/>
      <c r="O462" s="21"/>
      <c r="P462" s="21"/>
      <c r="Q462" s="21"/>
      <c r="R462" s="21"/>
      <c r="S462" s="21"/>
      <c r="T462" s="21"/>
      <c r="U462" s="21"/>
      <c r="V462" s="21"/>
      <c r="W462" s="21"/>
      <c r="X462" s="21"/>
      <c r="Y462" s="21"/>
    </row>
    <row r="463" spans="1:25" ht="48">
      <c r="A463" s="47">
        <f>A461+10</f>
        <v>3020</v>
      </c>
      <c r="B463" s="44" t="s">
        <v>247</v>
      </c>
      <c r="C463" s="26" t="s">
        <v>33</v>
      </c>
      <c r="D463" s="45">
        <v>6</v>
      </c>
      <c r="E463" s="46"/>
      <c r="F463" s="21"/>
      <c r="G463" s="48">
        <f>D463*E463</f>
        <v>0</v>
      </c>
      <c r="H463" s="21"/>
      <c r="I463" s="21"/>
      <c r="J463" s="21"/>
      <c r="K463" s="21"/>
      <c r="L463" s="21"/>
      <c r="M463" s="21"/>
      <c r="N463" s="21"/>
      <c r="O463" s="21"/>
      <c r="P463" s="21"/>
      <c r="Q463" s="21"/>
      <c r="R463" s="21"/>
      <c r="S463" s="21"/>
      <c r="T463" s="21"/>
      <c r="U463" s="21"/>
      <c r="V463" s="21"/>
      <c r="W463" s="21"/>
      <c r="X463" s="21"/>
      <c r="Y463" s="21"/>
    </row>
    <row r="464" spans="1:25">
      <c r="A464" s="47"/>
      <c r="D464" s="65"/>
      <c r="E464" s="46"/>
      <c r="F464" s="21"/>
      <c r="G464" s="48"/>
      <c r="H464" s="21"/>
      <c r="I464" s="21"/>
      <c r="J464" s="21"/>
      <c r="K464" s="21"/>
      <c r="L464" s="21"/>
      <c r="M464" s="21"/>
      <c r="N464" s="21"/>
      <c r="O464" s="21"/>
      <c r="P464" s="21"/>
      <c r="Q464" s="21"/>
      <c r="R464" s="21"/>
      <c r="S464" s="21"/>
      <c r="T464" s="21"/>
      <c r="U464" s="21"/>
      <c r="V464" s="21"/>
      <c r="W464" s="21"/>
      <c r="X464" s="21"/>
      <c r="Y464" s="21"/>
    </row>
    <row r="465" spans="1:25" ht="48">
      <c r="A465" s="47">
        <f>A463+10</f>
        <v>3030</v>
      </c>
      <c r="B465" s="44" t="s">
        <v>248</v>
      </c>
      <c r="C465" s="26" t="s">
        <v>33</v>
      </c>
      <c r="D465" s="45">
        <v>1</v>
      </c>
      <c r="E465" s="46"/>
      <c r="F465" s="21"/>
      <c r="G465" s="48">
        <f>D465*E465</f>
        <v>0</v>
      </c>
      <c r="H465" s="21"/>
      <c r="I465" s="21"/>
      <c r="J465" s="21"/>
      <c r="K465" s="21"/>
      <c r="L465" s="21"/>
      <c r="M465" s="21"/>
      <c r="N465" s="21"/>
      <c r="O465" s="21"/>
      <c r="P465" s="21"/>
      <c r="Q465" s="21"/>
      <c r="R465" s="21"/>
      <c r="S465" s="21"/>
      <c r="T465" s="21"/>
      <c r="U465" s="21"/>
      <c r="V465" s="21"/>
      <c r="W465" s="21"/>
      <c r="X465" s="21"/>
      <c r="Y465" s="21"/>
    </row>
    <row r="466" spans="1:25">
      <c r="A466" s="47"/>
      <c r="D466" s="65"/>
      <c r="E466" s="46"/>
      <c r="F466" s="21"/>
      <c r="G466" s="48"/>
      <c r="H466" s="21"/>
      <c r="I466" s="21"/>
      <c r="J466" s="21"/>
      <c r="K466" s="21"/>
      <c r="L466" s="21"/>
      <c r="M466" s="21"/>
      <c r="N466" s="21"/>
      <c r="O466" s="21"/>
      <c r="P466" s="21"/>
      <c r="Q466" s="21"/>
      <c r="R466" s="21"/>
      <c r="S466" s="21"/>
      <c r="T466" s="21"/>
      <c r="U466" s="21"/>
      <c r="V466" s="21"/>
      <c r="W466" s="21"/>
      <c r="X466" s="21"/>
      <c r="Y466" s="21"/>
    </row>
    <row r="467" spans="1:25" ht="48">
      <c r="A467" s="47">
        <f>A465+10</f>
        <v>3040</v>
      </c>
      <c r="B467" s="44" t="s">
        <v>249</v>
      </c>
      <c r="C467" s="26" t="s">
        <v>33</v>
      </c>
      <c r="D467" s="45">
        <v>4</v>
      </c>
      <c r="E467" s="46"/>
      <c r="F467" s="21"/>
      <c r="G467" s="48">
        <f>D467*E467</f>
        <v>0</v>
      </c>
      <c r="H467" s="21"/>
      <c r="I467" s="21"/>
      <c r="J467" s="21"/>
      <c r="K467" s="21"/>
      <c r="L467" s="21"/>
      <c r="M467" s="21"/>
      <c r="N467" s="21"/>
      <c r="O467" s="21"/>
      <c r="P467" s="21"/>
      <c r="Q467" s="21"/>
      <c r="R467" s="21"/>
      <c r="S467" s="21"/>
      <c r="T467" s="21"/>
      <c r="U467" s="21"/>
      <c r="V467" s="21"/>
      <c r="W467" s="21"/>
      <c r="X467" s="21"/>
      <c r="Y467" s="21"/>
    </row>
    <row r="468" spans="1:25">
      <c r="A468" s="47"/>
      <c r="D468" s="65"/>
      <c r="E468" s="46"/>
      <c r="F468" s="21"/>
      <c r="G468" s="48"/>
      <c r="H468" s="21"/>
      <c r="I468" s="21"/>
      <c r="J468" s="21"/>
      <c r="K468" s="21"/>
      <c r="L468" s="21"/>
      <c r="M468" s="21"/>
      <c r="N468" s="21"/>
      <c r="O468" s="21"/>
      <c r="P468" s="21"/>
      <c r="Q468" s="21"/>
      <c r="R468" s="21"/>
      <c r="S468" s="21"/>
      <c r="T468" s="21"/>
      <c r="U468" s="21"/>
      <c r="V468" s="21"/>
      <c r="W468" s="21"/>
      <c r="X468" s="21"/>
      <c r="Y468" s="21"/>
    </row>
    <row r="469" spans="1:25" ht="48">
      <c r="A469" s="47">
        <f>A467+10</f>
        <v>3050</v>
      </c>
      <c r="B469" s="44" t="s">
        <v>250</v>
      </c>
      <c r="C469" s="26" t="s">
        <v>33</v>
      </c>
      <c r="D469" s="45">
        <v>3</v>
      </c>
      <c r="E469" s="46"/>
      <c r="F469" s="21"/>
      <c r="G469" s="48">
        <f>D469*E469</f>
        <v>0</v>
      </c>
      <c r="H469" s="21"/>
      <c r="I469" s="21"/>
      <c r="J469" s="21"/>
      <c r="K469" s="21"/>
      <c r="L469" s="21"/>
      <c r="M469" s="21"/>
      <c r="N469" s="21"/>
      <c r="O469" s="21"/>
      <c r="P469" s="21"/>
      <c r="Q469" s="21"/>
      <c r="R469" s="21"/>
      <c r="S469" s="21"/>
      <c r="T469" s="21"/>
      <c r="U469" s="21"/>
      <c r="V469" s="21"/>
      <c r="W469" s="21"/>
      <c r="X469" s="21"/>
      <c r="Y469" s="21"/>
    </row>
    <row r="470" spans="1:25">
      <c r="A470" s="47"/>
      <c r="D470" s="65"/>
      <c r="E470" s="46"/>
      <c r="F470" s="21"/>
      <c r="G470" s="48"/>
      <c r="H470" s="21"/>
      <c r="I470" s="21"/>
      <c r="J470" s="21"/>
      <c r="K470" s="21"/>
      <c r="L470" s="21"/>
      <c r="M470" s="21"/>
      <c r="N470" s="21"/>
      <c r="O470" s="21"/>
      <c r="P470" s="21"/>
      <c r="Q470" s="21"/>
      <c r="R470" s="21"/>
      <c r="S470" s="21"/>
      <c r="T470" s="21"/>
      <c r="U470" s="21"/>
      <c r="V470" s="21"/>
      <c r="W470" s="21"/>
      <c r="X470" s="21"/>
      <c r="Y470" s="21"/>
    </row>
    <row r="471" spans="1:25" ht="48">
      <c r="A471" s="47">
        <f>A469+10</f>
        <v>3060</v>
      </c>
      <c r="B471" s="44" t="s">
        <v>251</v>
      </c>
      <c r="C471" s="26" t="s">
        <v>33</v>
      </c>
      <c r="D471" s="45">
        <v>2</v>
      </c>
      <c r="E471" s="46"/>
      <c r="F471" s="21"/>
      <c r="G471" s="48">
        <f>D471*E471</f>
        <v>0</v>
      </c>
      <c r="H471" s="21"/>
      <c r="I471" s="21"/>
      <c r="J471" s="21"/>
      <c r="K471" s="21"/>
      <c r="L471" s="21"/>
      <c r="M471" s="21"/>
      <c r="N471" s="21"/>
      <c r="O471" s="21"/>
      <c r="P471" s="21"/>
      <c r="Q471" s="21"/>
      <c r="R471" s="21"/>
      <c r="S471" s="21"/>
      <c r="T471" s="21"/>
      <c r="U471" s="21"/>
      <c r="V471" s="21"/>
      <c r="W471" s="21"/>
      <c r="X471" s="21"/>
      <c r="Y471" s="21"/>
    </row>
    <row r="472" spans="1:25">
      <c r="A472" s="47"/>
      <c r="B472" s="80"/>
      <c r="C472" s="47"/>
      <c r="D472" s="65"/>
      <c r="E472" s="46"/>
      <c r="F472" s="21"/>
      <c r="G472" s="48"/>
      <c r="H472" s="21"/>
      <c r="I472" s="21"/>
      <c r="J472" s="21"/>
      <c r="K472" s="21"/>
      <c r="L472" s="21"/>
      <c r="M472" s="21"/>
      <c r="N472" s="21"/>
      <c r="O472" s="21"/>
      <c r="P472" s="21"/>
      <c r="Q472" s="21"/>
      <c r="R472" s="21"/>
      <c r="S472" s="21"/>
      <c r="T472" s="21"/>
      <c r="U472" s="21"/>
      <c r="V472" s="21"/>
      <c r="W472" s="21"/>
      <c r="X472" s="21"/>
      <c r="Y472" s="21"/>
    </row>
    <row r="473" spans="1:25" ht="24">
      <c r="A473" s="47">
        <f>A471+10</f>
        <v>3070</v>
      </c>
      <c r="B473" s="44" t="s">
        <v>252</v>
      </c>
      <c r="C473" s="26" t="s">
        <v>33</v>
      </c>
      <c r="D473" s="45">
        <v>2</v>
      </c>
      <c r="E473" s="46"/>
      <c r="F473" s="21"/>
      <c r="G473" s="48">
        <f>D473*E473</f>
        <v>0</v>
      </c>
      <c r="H473" s="21"/>
      <c r="I473" s="21"/>
      <c r="J473" s="21"/>
      <c r="K473" s="21"/>
      <c r="L473" s="21"/>
      <c r="M473" s="21"/>
      <c r="N473" s="21"/>
      <c r="O473" s="21"/>
      <c r="P473" s="21"/>
      <c r="Q473" s="21"/>
      <c r="R473" s="21"/>
      <c r="S473" s="21"/>
      <c r="T473" s="21"/>
      <c r="U473" s="21"/>
      <c r="V473" s="21"/>
      <c r="W473" s="21"/>
      <c r="X473" s="21"/>
      <c r="Y473" s="21"/>
    </row>
    <row r="474" spans="1:25">
      <c r="A474" s="47"/>
      <c r="B474" s="80"/>
      <c r="C474" s="47"/>
      <c r="D474" s="65"/>
      <c r="E474" s="46"/>
      <c r="F474" s="21"/>
      <c r="G474" s="48"/>
      <c r="H474" s="21"/>
      <c r="I474" s="21"/>
      <c r="J474" s="21"/>
      <c r="K474" s="21"/>
      <c r="L474" s="21"/>
      <c r="M474" s="21"/>
      <c r="N474" s="21"/>
      <c r="O474" s="21"/>
      <c r="P474" s="21"/>
      <c r="Q474" s="21"/>
      <c r="R474" s="21"/>
      <c r="S474" s="21"/>
      <c r="T474" s="21"/>
      <c r="U474" s="21"/>
      <c r="V474" s="21"/>
      <c r="W474" s="21"/>
      <c r="X474" s="21"/>
      <c r="Y474" s="21"/>
    </row>
    <row r="475" spans="1:25" ht="24">
      <c r="A475" s="47">
        <f>A473+10</f>
        <v>3080</v>
      </c>
      <c r="B475" s="44" t="s">
        <v>253</v>
      </c>
      <c r="C475" s="26" t="s">
        <v>33</v>
      </c>
      <c r="D475" s="45">
        <v>1</v>
      </c>
      <c r="E475" s="46"/>
      <c r="F475" s="21"/>
      <c r="G475" s="48">
        <f>D475*E475</f>
        <v>0</v>
      </c>
      <c r="H475" s="21"/>
      <c r="I475" s="21"/>
      <c r="J475" s="21"/>
      <c r="K475" s="21"/>
      <c r="L475" s="21"/>
      <c r="M475" s="21"/>
      <c r="N475" s="21"/>
      <c r="O475" s="21"/>
      <c r="P475" s="21"/>
      <c r="Q475" s="21"/>
      <c r="R475" s="21"/>
      <c r="S475" s="21"/>
      <c r="T475" s="21"/>
      <c r="U475" s="21"/>
      <c r="V475" s="21"/>
      <c r="W475" s="21"/>
      <c r="X475" s="21"/>
      <c r="Y475" s="21"/>
    </row>
    <row r="476" spans="1:25">
      <c r="A476" s="47"/>
      <c r="B476" s="80"/>
      <c r="C476" s="47"/>
      <c r="D476" s="65"/>
      <c r="E476" s="46"/>
      <c r="F476" s="21"/>
      <c r="G476" s="66"/>
      <c r="H476" s="21"/>
      <c r="I476" s="21"/>
      <c r="J476" s="21"/>
      <c r="K476" s="21"/>
      <c r="L476" s="21"/>
      <c r="M476" s="21"/>
      <c r="N476" s="21"/>
      <c r="O476" s="21"/>
      <c r="P476" s="21"/>
      <c r="Q476" s="21"/>
      <c r="R476" s="21"/>
      <c r="S476" s="21"/>
      <c r="T476" s="21"/>
      <c r="U476" s="21"/>
      <c r="V476" s="21"/>
      <c r="W476" s="21"/>
      <c r="X476" s="21"/>
      <c r="Y476" s="21"/>
    </row>
    <row r="477" spans="1:25">
      <c r="A477" s="87"/>
      <c r="B477" s="38" t="s">
        <v>254</v>
      </c>
      <c r="C477" s="50"/>
      <c r="D477" s="86"/>
      <c r="E477" s="51"/>
      <c r="F477" s="42"/>
      <c r="G477" s="52"/>
      <c r="H477" s="21"/>
      <c r="I477" s="21"/>
      <c r="J477" s="21"/>
      <c r="K477" s="21"/>
      <c r="L477" s="21"/>
      <c r="M477" s="21"/>
      <c r="N477" s="21"/>
      <c r="O477" s="21"/>
      <c r="P477" s="21"/>
      <c r="Q477" s="21"/>
      <c r="R477" s="21"/>
      <c r="S477" s="21"/>
      <c r="T477" s="21"/>
      <c r="U477" s="21"/>
      <c r="V477" s="21"/>
      <c r="W477" s="21"/>
      <c r="X477" s="21"/>
      <c r="Y477" s="21"/>
    </row>
    <row r="478" spans="1:25">
      <c r="A478" s="47"/>
      <c r="B478" s="77"/>
      <c r="C478" s="26"/>
      <c r="D478" s="60"/>
      <c r="E478" s="46"/>
      <c r="F478" s="21"/>
      <c r="G478" s="66"/>
      <c r="H478" s="21"/>
      <c r="I478" s="21"/>
      <c r="J478" s="21"/>
      <c r="K478" s="21"/>
      <c r="L478" s="21"/>
      <c r="M478" s="21"/>
      <c r="N478" s="21"/>
      <c r="O478" s="21"/>
      <c r="P478" s="21"/>
      <c r="Q478" s="21"/>
      <c r="R478" s="21"/>
      <c r="S478" s="21"/>
      <c r="T478" s="21"/>
      <c r="U478" s="21"/>
      <c r="V478" s="21"/>
      <c r="W478" s="21"/>
      <c r="X478" s="21"/>
      <c r="Y478" s="21"/>
    </row>
    <row r="479" spans="1:25" ht="48">
      <c r="A479" s="43">
        <f>A475+10</f>
        <v>3090</v>
      </c>
      <c r="B479" s="44" t="s">
        <v>255</v>
      </c>
      <c r="C479" s="26" t="s">
        <v>33</v>
      </c>
      <c r="D479" s="45">
        <v>80</v>
      </c>
      <c r="E479" s="64"/>
      <c r="F479" s="21"/>
      <c r="G479" s="48">
        <f>D479*E479</f>
        <v>0</v>
      </c>
      <c r="H479" s="21"/>
      <c r="I479" s="21"/>
      <c r="J479" s="21"/>
      <c r="K479" s="21"/>
      <c r="L479" s="21"/>
      <c r="M479" s="21"/>
      <c r="N479" s="21"/>
      <c r="O479" s="21"/>
      <c r="P479" s="21"/>
      <c r="Q479" s="21"/>
      <c r="R479" s="21"/>
      <c r="S479" s="21"/>
      <c r="T479" s="21"/>
      <c r="U479" s="21"/>
      <c r="V479" s="21"/>
      <c r="W479" s="21"/>
      <c r="X479" s="21"/>
      <c r="Y479" s="21"/>
    </row>
    <row r="480" spans="1:25">
      <c r="A480" s="47"/>
      <c r="B480" s="77"/>
      <c r="C480" s="26"/>
      <c r="D480" s="60"/>
      <c r="E480" s="46"/>
      <c r="F480" s="21"/>
      <c r="G480" s="66"/>
      <c r="H480" s="21"/>
      <c r="I480" s="21"/>
      <c r="J480" s="21"/>
      <c r="K480" s="21"/>
      <c r="L480" s="21"/>
      <c r="M480" s="21"/>
      <c r="N480" s="21"/>
      <c r="O480" s="21"/>
      <c r="P480" s="21"/>
      <c r="Q480" s="21"/>
      <c r="R480" s="21"/>
      <c r="S480" s="21"/>
      <c r="T480" s="21"/>
      <c r="U480" s="21"/>
      <c r="V480" s="21"/>
      <c r="W480" s="21"/>
      <c r="X480" s="21"/>
      <c r="Y480" s="21"/>
    </row>
    <row r="481" spans="1:25" ht="24">
      <c r="A481" s="47">
        <f>A479+10</f>
        <v>3100</v>
      </c>
      <c r="B481" s="44" t="s">
        <v>256</v>
      </c>
      <c r="C481" s="26" t="s">
        <v>33</v>
      </c>
      <c r="D481" s="45">
        <v>15</v>
      </c>
      <c r="E481" s="46"/>
      <c r="F481" s="21"/>
      <c r="G481" s="48">
        <f>D481*E481</f>
        <v>0</v>
      </c>
      <c r="H481" s="21"/>
      <c r="I481" s="21"/>
      <c r="J481" s="21"/>
      <c r="K481" s="21"/>
      <c r="L481" s="21"/>
      <c r="M481" s="21"/>
      <c r="N481" s="21"/>
      <c r="O481" s="21"/>
      <c r="P481" s="21"/>
      <c r="Q481" s="21"/>
      <c r="R481" s="21"/>
      <c r="S481" s="21"/>
      <c r="T481" s="21"/>
      <c r="U481" s="21"/>
      <c r="V481" s="21"/>
      <c r="W481" s="21"/>
      <c r="X481" s="21"/>
      <c r="Y481" s="21"/>
    </row>
    <row r="482" spans="1:25">
      <c r="A482" s="47"/>
      <c r="B482" s="77"/>
      <c r="C482" s="26"/>
      <c r="D482" s="60"/>
      <c r="E482" s="46"/>
      <c r="F482" s="21"/>
      <c r="G482" s="66"/>
      <c r="H482" s="21"/>
      <c r="I482" s="21"/>
      <c r="J482" s="21"/>
      <c r="K482" s="21"/>
      <c r="L482" s="21"/>
      <c r="M482" s="21"/>
      <c r="N482" s="21"/>
      <c r="O482" s="21"/>
      <c r="P482" s="21"/>
      <c r="Q482" s="21"/>
      <c r="R482" s="21"/>
      <c r="S482" s="21"/>
      <c r="T482" s="21"/>
      <c r="U482" s="21"/>
      <c r="V482" s="21"/>
      <c r="W482" s="21"/>
      <c r="X482" s="21"/>
      <c r="Y482" s="21"/>
    </row>
    <row r="483" spans="1:25" ht="48">
      <c r="A483" s="47">
        <f>A481+10</f>
        <v>3110</v>
      </c>
      <c r="B483" s="44" t="s">
        <v>257</v>
      </c>
      <c r="C483" s="57" t="s">
        <v>33</v>
      </c>
      <c r="D483" s="45">
        <v>42</v>
      </c>
      <c r="E483" s="46"/>
      <c r="F483" s="21"/>
      <c r="G483" s="48">
        <f>D483*E483</f>
        <v>0</v>
      </c>
      <c r="H483" s="21"/>
      <c r="I483" s="21"/>
      <c r="J483" s="21"/>
      <c r="K483" s="21"/>
      <c r="L483" s="21"/>
      <c r="M483" s="21"/>
      <c r="N483" s="21"/>
      <c r="O483" s="21"/>
      <c r="P483" s="21"/>
      <c r="Q483" s="21"/>
      <c r="R483" s="21"/>
      <c r="S483" s="21"/>
      <c r="T483" s="21"/>
      <c r="U483" s="21"/>
      <c r="V483" s="21"/>
      <c r="W483" s="21"/>
      <c r="X483" s="21"/>
      <c r="Y483" s="21"/>
    </row>
    <row r="484" spans="1:25">
      <c r="A484" s="47"/>
      <c r="B484" s="77"/>
      <c r="C484" s="26"/>
      <c r="D484" s="60"/>
      <c r="E484" s="46"/>
      <c r="F484" s="21"/>
      <c r="G484" s="66"/>
      <c r="H484" s="21"/>
      <c r="I484" s="21"/>
      <c r="J484" s="21"/>
      <c r="K484" s="21"/>
      <c r="L484" s="21"/>
      <c r="M484" s="21"/>
      <c r="N484" s="21"/>
      <c r="O484" s="21"/>
      <c r="P484" s="21"/>
      <c r="Q484" s="21"/>
      <c r="R484" s="21"/>
      <c r="S484" s="21"/>
      <c r="T484" s="21"/>
      <c r="U484" s="21"/>
      <c r="V484" s="21"/>
      <c r="W484" s="21"/>
      <c r="X484" s="21"/>
      <c r="Y484" s="21"/>
    </row>
    <row r="485" spans="1:25" ht="48">
      <c r="A485" s="47">
        <f>A483+10</f>
        <v>3120</v>
      </c>
      <c r="B485" s="44" t="s">
        <v>258</v>
      </c>
      <c r="C485" s="57" t="s">
        <v>33</v>
      </c>
      <c r="D485" s="45">
        <v>90</v>
      </c>
      <c r="E485" s="46"/>
      <c r="F485" s="21"/>
      <c r="G485" s="48">
        <f>D485*E485</f>
        <v>0</v>
      </c>
      <c r="H485" s="21"/>
      <c r="I485" s="21"/>
      <c r="J485" s="21"/>
      <c r="K485" s="21"/>
      <c r="L485" s="21"/>
      <c r="M485" s="21"/>
      <c r="N485" s="21"/>
      <c r="O485" s="21"/>
      <c r="P485" s="21"/>
      <c r="Q485" s="21"/>
      <c r="R485" s="21"/>
      <c r="S485" s="21"/>
      <c r="T485" s="21"/>
      <c r="U485" s="21"/>
      <c r="V485" s="21"/>
      <c r="W485" s="21"/>
      <c r="X485" s="21"/>
      <c r="Y485" s="21"/>
    </row>
    <row r="486" spans="1:25">
      <c r="A486" s="47"/>
      <c r="B486" s="77"/>
      <c r="C486" s="26"/>
      <c r="D486" s="60"/>
      <c r="E486" s="46"/>
      <c r="F486" s="21"/>
      <c r="G486" s="66"/>
      <c r="H486" s="21"/>
      <c r="I486" s="21"/>
      <c r="J486" s="21"/>
      <c r="K486" s="21"/>
      <c r="L486" s="21"/>
      <c r="M486" s="21"/>
      <c r="N486" s="21"/>
      <c r="O486" s="21"/>
      <c r="P486" s="21"/>
      <c r="Q486" s="21"/>
      <c r="R486" s="21"/>
      <c r="S486" s="21"/>
      <c r="T486" s="21"/>
      <c r="U486" s="21"/>
      <c r="V486" s="21"/>
      <c r="W486" s="21"/>
      <c r="X486" s="21"/>
      <c r="Y486" s="21"/>
    </row>
    <row r="487" spans="1:25" ht="48">
      <c r="A487" s="47">
        <f>A485+10</f>
        <v>3130</v>
      </c>
      <c r="B487" s="44" t="s">
        <v>259</v>
      </c>
      <c r="C487" s="57" t="s">
        <v>33</v>
      </c>
      <c r="D487" s="45">
        <v>15</v>
      </c>
      <c r="E487" s="46"/>
      <c r="F487" s="21"/>
      <c r="G487" s="48">
        <f>D487*E487</f>
        <v>0</v>
      </c>
      <c r="H487" s="21"/>
      <c r="I487" s="21"/>
      <c r="J487" s="21"/>
      <c r="K487" s="21"/>
      <c r="L487" s="21"/>
      <c r="M487" s="21"/>
      <c r="N487" s="21"/>
      <c r="O487" s="21"/>
      <c r="P487" s="21"/>
      <c r="Q487" s="21"/>
      <c r="R487" s="21"/>
      <c r="S487" s="21"/>
      <c r="T487" s="21"/>
      <c r="U487" s="21"/>
      <c r="V487" s="21"/>
      <c r="W487" s="21"/>
      <c r="X487" s="21"/>
      <c r="Y487" s="21"/>
    </row>
    <row r="488" spans="1:25">
      <c r="A488" s="47"/>
      <c r="B488" s="77"/>
      <c r="C488" s="26"/>
      <c r="D488" s="60"/>
      <c r="E488" s="46"/>
      <c r="F488" s="21"/>
      <c r="G488" s="66"/>
      <c r="H488" s="21"/>
      <c r="I488" s="21"/>
      <c r="J488" s="21"/>
      <c r="K488" s="21"/>
      <c r="L488" s="21"/>
      <c r="M488" s="21"/>
      <c r="N488" s="21"/>
      <c r="O488" s="21"/>
      <c r="P488" s="21"/>
      <c r="Q488" s="21"/>
      <c r="R488" s="21"/>
      <c r="S488" s="21"/>
      <c r="T488" s="21"/>
      <c r="U488" s="21"/>
      <c r="V488" s="21"/>
      <c r="W488" s="21"/>
      <c r="X488" s="21"/>
      <c r="Y488" s="21"/>
    </row>
    <row r="489" spans="1:25" ht="60">
      <c r="A489" s="47">
        <f>A487+10</f>
        <v>3140</v>
      </c>
      <c r="B489" s="44" t="s">
        <v>260</v>
      </c>
      <c r="C489" s="57" t="s">
        <v>33</v>
      </c>
      <c r="D489" s="45">
        <v>6</v>
      </c>
      <c r="E489" s="46"/>
      <c r="F489" s="21"/>
      <c r="G489" s="48">
        <f>D489*E489</f>
        <v>0</v>
      </c>
      <c r="H489" s="21"/>
      <c r="I489" s="21"/>
      <c r="J489" s="21"/>
      <c r="K489" s="21"/>
      <c r="L489" s="21"/>
      <c r="M489" s="21"/>
      <c r="N489" s="21"/>
      <c r="O489" s="21"/>
      <c r="P489" s="21"/>
      <c r="Q489" s="21"/>
      <c r="R489" s="21"/>
      <c r="S489" s="21"/>
      <c r="T489" s="21"/>
      <c r="U489" s="21"/>
      <c r="V489" s="21"/>
      <c r="W489" s="21"/>
      <c r="X489" s="21"/>
      <c r="Y489" s="21"/>
    </row>
    <row r="490" spans="1:25">
      <c r="A490" s="47"/>
      <c r="B490" s="44"/>
      <c r="C490" s="57"/>
      <c r="D490" s="45"/>
      <c r="E490" s="46"/>
      <c r="F490" s="21"/>
      <c r="G490" s="66"/>
      <c r="H490" s="21"/>
      <c r="I490" s="21"/>
      <c r="J490" s="21"/>
      <c r="K490" s="21"/>
      <c r="L490" s="21"/>
      <c r="M490" s="21"/>
      <c r="N490" s="21"/>
      <c r="O490" s="21"/>
      <c r="P490" s="21"/>
      <c r="Q490" s="21"/>
      <c r="R490" s="21"/>
      <c r="S490" s="21"/>
      <c r="T490" s="21"/>
      <c r="U490" s="21"/>
      <c r="V490" s="21"/>
      <c r="W490" s="21"/>
      <c r="X490" s="21"/>
      <c r="Y490" s="21"/>
    </row>
    <row r="491" spans="1:25" ht="60">
      <c r="A491" s="47">
        <f>A489+10</f>
        <v>3150</v>
      </c>
      <c r="B491" s="44" t="s">
        <v>261</v>
      </c>
      <c r="C491" s="57" t="s">
        <v>33</v>
      </c>
      <c r="D491" s="45">
        <v>15</v>
      </c>
      <c r="E491" s="46"/>
      <c r="F491" s="21"/>
      <c r="G491" s="48">
        <f>D491*E491</f>
        <v>0</v>
      </c>
      <c r="H491" s="21"/>
      <c r="I491" s="21"/>
      <c r="J491" s="21"/>
      <c r="K491" s="21"/>
      <c r="L491" s="21"/>
      <c r="M491" s="21"/>
      <c r="N491" s="21"/>
      <c r="O491" s="21"/>
      <c r="P491" s="21"/>
      <c r="Q491" s="21"/>
      <c r="R491" s="21"/>
      <c r="S491" s="21"/>
      <c r="T491" s="21"/>
      <c r="U491" s="21"/>
      <c r="V491" s="21"/>
      <c r="W491" s="21"/>
      <c r="X491" s="21"/>
      <c r="Y491" s="21"/>
    </row>
    <row r="492" spans="1:25">
      <c r="A492" s="47"/>
      <c r="B492" s="77"/>
      <c r="C492" s="26"/>
      <c r="D492" s="60"/>
      <c r="E492" s="46"/>
      <c r="F492" s="21"/>
      <c r="G492" s="66"/>
      <c r="H492" s="21"/>
      <c r="I492" s="21"/>
      <c r="J492" s="21"/>
      <c r="K492" s="21"/>
      <c r="L492" s="21"/>
      <c r="M492" s="21"/>
      <c r="N492" s="21"/>
      <c r="O492" s="21"/>
      <c r="P492" s="21"/>
      <c r="Q492" s="21"/>
      <c r="R492" s="21"/>
      <c r="S492" s="21"/>
      <c r="T492" s="21"/>
      <c r="U492" s="21"/>
      <c r="V492" s="21"/>
      <c r="W492" s="21"/>
      <c r="X492" s="21"/>
      <c r="Y492" s="21"/>
    </row>
    <row r="493" spans="1:25" ht="60">
      <c r="A493" s="47">
        <f>A491+10</f>
        <v>3160</v>
      </c>
      <c r="B493" s="44" t="s">
        <v>262</v>
      </c>
      <c r="C493" s="57" t="s">
        <v>33</v>
      </c>
      <c r="D493" s="45">
        <v>15</v>
      </c>
      <c r="E493" s="46"/>
      <c r="F493" s="21"/>
      <c r="G493" s="48">
        <f>D493*E493</f>
        <v>0</v>
      </c>
      <c r="H493" s="21"/>
      <c r="I493" s="21"/>
      <c r="J493" s="21"/>
      <c r="K493" s="21"/>
      <c r="L493" s="21"/>
      <c r="M493" s="21"/>
      <c r="N493" s="21"/>
      <c r="O493" s="21"/>
      <c r="P493" s="21"/>
      <c r="Q493" s="21"/>
      <c r="R493" s="21"/>
      <c r="S493" s="21"/>
      <c r="T493" s="21"/>
      <c r="U493" s="21"/>
      <c r="V493" s="21"/>
      <c r="W493" s="21"/>
      <c r="X493" s="21"/>
      <c r="Y493" s="21"/>
    </row>
    <row r="494" spans="1:25">
      <c r="A494" s="47"/>
      <c r="B494" s="77"/>
      <c r="C494" s="26"/>
      <c r="D494" s="60"/>
      <c r="E494" s="46"/>
      <c r="F494" s="21"/>
      <c r="G494" s="66"/>
      <c r="H494" s="21"/>
      <c r="I494" s="21"/>
      <c r="J494" s="21"/>
      <c r="K494" s="21"/>
      <c r="L494" s="21"/>
      <c r="M494" s="21"/>
      <c r="N494" s="21"/>
      <c r="O494" s="21"/>
      <c r="P494" s="21"/>
      <c r="Q494" s="21"/>
      <c r="R494" s="21"/>
      <c r="S494" s="21"/>
      <c r="T494" s="21"/>
      <c r="U494" s="21"/>
      <c r="V494" s="21"/>
      <c r="W494" s="21"/>
      <c r="X494" s="21"/>
      <c r="Y494" s="21"/>
    </row>
    <row r="495" spans="1:25" ht="48">
      <c r="A495" s="47">
        <f>A493+10</f>
        <v>3170</v>
      </c>
      <c r="B495" s="44" t="s">
        <v>263</v>
      </c>
      <c r="C495" s="57" t="s">
        <v>25</v>
      </c>
      <c r="D495" s="45">
        <v>270</v>
      </c>
      <c r="E495" s="46"/>
      <c r="F495" s="21"/>
      <c r="G495" s="48">
        <f>D495*E495</f>
        <v>0</v>
      </c>
      <c r="H495" s="21"/>
      <c r="I495" s="21"/>
      <c r="J495" s="21"/>
      <c r="K495" s="21"/>
      <c r="L495" s="21"/>
      <c r="M495" s="21"/>
      <c r="N495" s="21"/>
      <c r="O495" s="21"/>
      <c r="P495" s="21"/>
      <c r="Q495" s="21"/>
      <c r="R495" s="21"/>
      <c r="S495" s="21"/>
      <c r="T495" s="21"/>
      <c r="U495" s="21"/>
      <c r="V495" s="21"/>
      <c r="W495" s="21"/>
      <c r="X495" s="21"/>
      <c r="Y495" s="21"/>
    </row>
    <row r="496" spans="1:25">
      <c r="A496" s="47"/>
      <c r="B496" s="77"/>
      <c r="C496" s="26"/>
      <c r="D496" s="60"/>
      <c r="E496" s="46"/>
      <c r="F496" s="21"/>
      <c r="G496" s="66"/>
      <c r="H496" s="21"/>
      <c r="I496" s="21"/>
      <c r="J496" s="21"/>
      <c r="K496" s="21"/>
      <c r="L496" s="21"/>
      <c r="M496" s="21"/>
      <c r="N496" s="21"/>
      <c r="O496" s="21"/>
      <c r="P496" s="21"/>
      <c r="Q496" s="21"/>
      <c r="R496" s="21"/>
      <c r="S496" s="21"/>
      <c r="T496" s="21"/>
      <c r="U496" s="21"/>
      <c r="V496" s="21"/>
      <c r="W496" s="21"/>
      <c r="X496" s="21"/>
      <c r="Y496" s="21"/>
    </row>
    <row r="497" spans="1:25" ht="48">
      <c r="A497" s="47">
        <f>A495+10</f>
        <v>3180</v>
      </c>
      <c r="B497" s="44" t="s">
        <v>264</v>
      </c>
      <c r="C497" s="57" t="s">
        <v>30</v>
      </c>
      <c r="D497" s="45">
        <v>180</v>
      </c>
      <c r="E497" s="46"/>
      <c r="F497" s="21"/>
      <c r="G497" s="48">
        <f>D497*E497</f>
        <v>0</v>
      </c>
      <c r="H497" s="21"/>
      <c r="I497" s="21"/>
      <c r="J497" s="21"/>
      <c r="K497" s="21"/>
      <c r="L497" s="21"/>
      <c r="M497" s="21"/>
      <c r="N497" s="21"/>
      <c r="O497" s="21"/>
      <c r="P497" s="21"/>
      <c r="Q497" s="21"/>
      <c r="R497" s="21"/>
      <c r="S497" s="21"/>
      <c r="T497" s="21"/>
      <c r="U497" s="21"/>
      <c r="V497" s="21"/>
      <c r="W497" s="21"/>
      <c r="X497" s="21"/>
      <c r="Y497" s="21"/>
    </row>
    <row r="498" spans="1:25">
      <c r="A498" s="47"/>
      <c r="B498" s="77"/>
      <c r="C498" s="26"/>
      <c r="D498" s="60"/>
      <c r="E498" s="46"/>
      <c r="F498" s="21"/>
      <c r="G498" s="66"/>
      <c r="H498" s="21"/>
      <c r="I498" s="21"/>
      <c r="J498" s="21"/>
      <c r="K498" s="21"/>
      <c r="L498" s="21"/>
      <c r="M498" s="21"/>
      <c r="N498" s="21"/>
      <c r="O498" s="21"/>
      <c r="P498" s="21"/>
      <c r="Q498" s="21"/>
      <c r="R498" s="21"/>
      <c r="S498" s="21"/>
      <c r="T498" s="21"/>
      <c r="U498" s="21"/>
      <c r="V498" s="21"/>
      <c r="W498" s="21"/>
      <c r="X498" s="21"/>
      <c r="Y498" s="21"/>
    </row>
    <row r="499" spans="1:25" ht="36">
      <c r="A499" s="47">
        <f>A497+10</f>
        <v>3190</v>
      </c>
      <c r="B499" s="44" t="s">
        <v>265</v>
      </c>
      <c r="C499" s="57" t="s">
        <v>30</v>
      </c>
      <c r="D499" s="45">
        <v>310</v>
      </c>
      <c r="E499" s="46"/>
      <c r="F499" s="21"/>
      <c r="G499" s="48">
        <f>D499*E499</f>
        <v>0</v>
      </c>
      <c r="H499" s="21"/>
      <c r="I499" s="21"/>
      <c r="J499" s="21"/>
      <c r="K499" s="21"/>
      <c r="L499" s="21"/>
      <c r="M499" s="21"/>
      <c r="N499" s="21"/>
      <c r="O499" s="21"/>
      <c r="P499" s="21"/>
      <c r="Q499" s="21"/>
      <c r="R499" s="21"/>
      <c r="S499" s="21"/>
      <c r="T499" s="21"/>
      <c r="U499" s="21"/>
      <c r="V499" s="21"/>
      <c r="W499" s="21"/>
      <c r="X499" s="21"/>
      <c r="Y499" s="21"/>
    </row>
    <row r="500" spans="1:25">
      <c r="A500" s="47"/>
      <c r="B500" s="77"/>
      <c r="C500" s="26"/>
      <c r="D500" s="60"/>
      <c r="E500" s="46"/>
      <c r="F500" s="21"/>
      <c r="G500" s="66"/>
      <c r="H500" s="21"/>
      <c r="I500" s="21"/>
      <c r="J500" s="21"/>
      <c r="K500" s="21"/>
      <c r="L500" s="21"/>
      <c r="M500" s="21"/>
      <c r="N500" s="21"/>
      <c r="O500" s="21"/>
      <c r="P500" s="21"/>
      <c r="Q500" s="21"/>
      <c r="R500" s="21"/>
      <c r="S500" s="21"/>
      <c r="T500" s="21"/>
      <c r="U500" s="21"/>
      <c r="V500" s="21"/>
      <c r="W500" s="21"/>
      <c r="X500" s="21"/>
      <c r="Y500" s="21"/>
    </row>
    <row r="501" spans="1:25" ht="14.25">
      <c r="A501" s="138"/>
      <c r="B501" s="70" t="s">
        <v>266</v>
      </c>
      <c r="C501" s="127"/>
      <c r="D501" s="139"/>
      <c r="E501" s="73"/>
      <c r="F501" s="20"/>
      <c r="G501" s="130"/>
    </row>
    <row r="502" spans="1:25">
      <c r="A502" s="87"/>
      <c r="B502" s="49" t="s">
        <v>267</v>
      </c>
      <c r="C502" s="50"/>
      <c r="D502" s="86"/>
      <c r="E502" s="51"/>
      <c r="F502" s="42"/>
      <c r="G502" s="52"/>
      <c r="H502" s="21"/>
      <c r="I502" s="21"/>
      <c r="J502" s="21"/>
      <c r="K502" s="21"/>
      <c r="L502" s="21"/>
      <c r="M502" s="21"/>
      <c r="N502" s="21"/>
      <c r="O502" s="21"/>
      <c r="P502" s="21"/>
      <c r="Q502" s="21"/>
      <c r="R502" s="21"/>
      <c r="S502" s="21"/>
      <c r="T502" s="21"/>
      <c r="U502" s="21"/>
      <c r="V502" s="21"/>
      <c r="W502" s="21"/>
      <c r="X502" s="21"/>
      <c r="Y502" s="21"/>
    </row>
    <row r="503" spans="1:25" ht="57" customHeight="1">
      <c r="A503" s="57">
        <v>4000</v>
      </c>
      <c r="B503" s="44" t="s">
        <v>268</v>
      </c>
      <c r="C503" s="57" t="s">
        <v>33</v>
      </c>
      <c r="D503" s="45">
        <v>1</v>
      </c>
      <c r="E503" s="46"/>
      <c r="F503" s="78"/>
      <c r="G503" s="48"/>
      <c r="H503" s="79"/>
      <c r="I503" s="79"/>
      <c r="J503" s="79"/>
      <c r="K503" s="78"/>
      <c r="L503" s="79"/>
      <c r="M503" s="79"/>
      <c r="N503" s="79"/>
      <c r="O503" s="79"/>
      <c r="P503" s="79"/>
      <c r="Q503" s="79"/>
      <c r="R503" s="79"/>
      <c r="S503" s="79"/>
      <c r="T503" s="79"/>
      <c r="U503" s="79"/>
      <c r="V503" s="79"/>
      <c r="W503" s="79"/>
      <c r="X503" s="79"/>
      <c r="Y503" s="79"/>
    </row>
    <row r="504" spans="1:25" ht="14.25">
      <c r="A504" s="26"/>
      <c r="B504" s="77"/>
      <c r="C504" s="57"/>
      <c r="D504" s="45"/>
      <c r="E504" s="46"/>
      <c r="F504" s="78"/>
      <c r="G504" s="48"/>
      <c r="H504" s="79"/>
      <c r="I504" s="79"/>
      <c r="J504" s="79"/>
      <c r="K504" s="78"/>
      <c r="L504" s="79"/>
      <c r="M504" s="79"/>
      <c r="N504" s="79"/>
      <c r="O504" s="79"/>
      <c r="P504" s="79"/>
      <c r="Q504" s="79"/>
      <c r="R504" s="79"/>
      <c r="S504" s="79"/>
      <c r="T504" s="79"/>
      <c r="U504" s="79"/>
      <c r="V504" s="79"/>
      <c r="W504" s="79"/>
      <c r="X504" s="79"/>
      <c r="Y504" s="79"/>
    </row>
    <row r="505" spans="1:25">
      <c r="A505" s="87"/>
      <c r="B505" s="49" t="s">
        <v>269</v>
      </c>
      <c r="C505" s="50"/>
      <c r="D505" s="86"/>
      <c r="E505" s="51"/>
      <c r="F505" s="42"/>
      <c r="G505" s="52"/>
      <c r="H505" s="21"/>
      <c r="I505" s="21"/>
      <c r="J505" s="21"/>
      <c r="K505" s="21"/>
      <c r="L505" s="21"/>
      <c r="M505" s="21"/>
      <c r="N505" s="21"/>
      <c r="O505" s="21"/>
      <c r="P505" s="21"/>
      <c r="Q505" s="21"/>
      <c r="R505" s="21"/>
      <c r="S505" s="21"/>
      <c r="T505" s="21"/>
      <c r="U505" s="21"/>
      <c r="V505" s="21"/>
      <c r="W505" s="21"/>
      <c r="X505" s="21"/>
      <c r="Y505" s="21"/>
    </row>
    <row r="506" spans="1:25" ht="14.25">
      <c r="A506" s="26"/>
      <c r="B506" s="140"/>
      <c r="C506" s="26"/>
      <c r="D506" s="60"/>
      <c r="E506" s="46"/>
      <c r="F506" s="78"/>
      <c r="G506" s="48"/>
      <c r="H506" s="79"/>
      <c r="I506" s="79"/>
      <c r="J506" s="79"/>
      <c r="K506" s="78"/>
      <c r="L506" s="79"/>
      <c r="M506" s="79"/>
      <c r="N506" s="79"/>
      <c r="O506" s="79"/>
      <c r="P506" s="79"/>
      <c r="Q506" s="79"/>
      <c r="R506" s="79"/>
      <c r="S506" s="79"/>
      <c r="T506" s="79"/>
      <c r="U506" s="79"/>
      <c r="V506" s="79"/>
      <c r="W506" s="79"/>
      <c r="X506" s="79"/>
      <c r="Y506" s="79"/>
    </row>
    <row r="507" spans="1:25" ht="72">
      <c r="A507" s="57">
        <f>A503+10</f>
        <v>4010</v>
      </c>
      <c r="B507" s="44" t="s">
        <v>270</v>
      </c>
      <c r="C507" s="26" t="s">
        <v>33</v>
      </c>
      <c r="D507" s="60">
        <v>50</v>
      </c>
      <c r="E507" s="46"/>
      <c r="F507" s="78"/>
      <c r="G507" s="48">
        <f>E507*D507</f>
        <v>0</v>
      </c>
      <c r="H507" s="79"/>
      <c r="I507" s="79"/>
      <c r="J507" s="79"/>
      <c r="K507" s="78"/>
      <c r="L507" s="79"/>
      <c r="M507" s="79"/>
      <c r="N507" s="79"/>
      <c r="O507" s="79"/>
      <c r="P507" s="79"/>
      <c r="Q507" s="79"/>
      <c r="R507" s="79"/>
      <c r="S507" s="79"/>
      <c r="T507" s="79"/>
      <c r="U507" s="79"/>
      <c r="V507" s="79"/>
      <c r="W507" s="79"/>
      <c r="X507" s="79"/>
      <c r="Y507" s="79"/>
    </row>
    <row r="508" spans="1:25" ht="14.25">
      <c r="A508" s="26"/>
      <c r="B508" s="140"/>
      <c r="C508" s="26"/>
      <c r="D508" s="60"/>
      <c r="E508" s="46"/>
      <c r="F508" s="78"/>
      <c r="G508" s="48"/>
      <c r="H508" s="79"/>
      <c r="I508" s="79"/>
      <c r="J508" s="79"/>
      <c r="K508" s="78"/>
      <c r="L508" s="79"/>
      <c r="M508" s="79"/>
      <c r="N508" s="79"/>
      <c r="O508" s="79"/>
      <c r="P508" s="79"/>
      <c r="Q508" s="79"/>
      <c r="R508" s="79"/>
      <c r="S508" s="79"/>
      <c r="T508" s="79"/>
      <c r="U508" s="79"/>
      <c r="V508" s="79"/>
      <c r="W508" s="79"/>
      <c r="X508" s="79"/>
      <c r="Y508" s="79"/>
    </row>
    <row r="509" spans="1:25" ht="60">
      <c r="A509" s="26">
        <f>A507+10</f>
        <v>4020</v>
      </c>
      <c r="B509" s="44" t="s">
        <v>271</v>
      </c>
      <c r="C509" s="26" t="s">
        <v>272</v>
      </c>
      <c r="D509" s="60">
        <v>25</v>
      </c>
      <c r="E509" s="46"/>
      <c r="F509" s="78"/>
      <c r="G509" s="48">
        <f>E509*D509</f>
        <v>0</v>
      </c>
      <c r="H509" s="79"/>
      <c r="I509" s="79"/>
      <c r="J509" s="79"/>
      <c r="K509" s="78"/>
      <c r="L509" s="79"/>
      <c r="M509" s="79"/>
      <c r="N509" s="79"/>
      <c r="O509" s="79"/>
      <c r="P509" s="79"/>
      <c r="Q509" s="79"/>
      <c r="R509" s="79"/>
      <c r="S509" s="79"/>
      <c r="T509" s="79"/>
      <c r="U509" s="79"/>
      <c r="V509" s="79"/>
      <c r="W509" s="79"/>
      <c r="X509" s="79"/>
      <c r="Y509" s="79"/>
    </row>
    <row r="510" spans="1:25">
      <c r="A510" s="26"/>
      <c r="B510" s="80"/>
      <c r="C510" s="47"/>
      <c r="D510" s="65"/>
      <c r="E510" s="46"/>
      <c r="F510" s="21"/>
      <c r="G510" s="66"/>
    </row>
    <row r="511" spans="1:25" ht="72">
      <c r="A511" s="26">
        <f>A509+10</f>
        <v>4030</v>
      </c>
      <c r="B511" s="44" t="s">
        <v>273</v>
      </c>
      <c r="C511" s="26" t="s">
        <v>272</v>
      </c>
      <c r="D511" s="60">
        <v>22</v>
      </c>
      <c r="E511" s="64"/>
      <c r="F511" s="78"/>
      <c r="G511" s="48">
        <f>E511*D511</f>
        <v>0</v>
      </c>
    </row>
    <row r="512" spans="1:25">
      <c r="A512" s="26"/>
      <c r="B512" s="80"/>
      <c r="C512" s="47"/>
      <c r="D512" s="65"/>
      <c r="E512" s="46"/>
      <c r="F512" s="21"/>
      <c r="G512" s="66"/>
    </row>
    <row r="513" spans="1:25" ht="72">
      <c r="A513" s="26">
        <f>A511+10</f>
        <v>4040</v>
      </c>
      <c r="B513" s="44" t="s">
        <v>274</v>
      </c>
      <c r="C513" s="43" t="s">
        <v>33</v>
      </c>
      <c r="D513" s="60">
        <v>1</v>
      </c>
      <c r="E513" s="46"/>
      <c r="F513" s="21"/>
      <c r="G513" s="66"/>
    </row>
    <row r="514" spans="1:25">
      <c r="A514" s="26"/>
      <c r="B514" s="80"/>
      <c r="C514" s="47"/>
      <c r="D514" s="65"/>
      <c r="E514" s="46"/>
      <c r="F514" s="21"/>
      <c r="G514" s="66"/>
    </row>
    <row r="515" spans="1:25" ht="60">
      <c r="A515" s="26">
        <f>A513+10</f>
        <v>4050</v>
      </c>
      <c r="B515" s="44" t="s">
        <v>275</v>
      </c>
      <c r="C515" s="26" t="s">
        <v>30</v>
      </c>
      <c r="D515" s="60">
        <v>96</v>
      </c>
      <c r="E515" s="46"/>
      <c r="F515" s="78"/>
      <c r="G515" s="48">
        <f>E515*D515</f>
        <v>0</v>
      </c>
      <c r="H515" s="79"/>
      <c r="I515" s="79"/>
      <c r="J515" s="79"/>
      <c r="K515" s="78"/>
      <c r="L515" s="79"/>
      <c r="M515" s="79"/>
      <c r="N515" s="79"/>
      <c r="O515" s="79"/>
      <c r="P515" s="79"/>
      <c r="Q515" s="79"/>
      <c r="R515" s="79"/>
      <c r="S515" s="79"/>
      <c r="T515" s="79"/>
      <c r="U515" s="79"/>
      <c r="V515" s="79"/>
      <c r="W515" s="79"/>
      <c r="X515" s="79"/>
      <c r="Y515" s="79"/>
    </row>
    <row r="516" spans="1:25">
      <c r="A516" s="26"/>
      <c r="B516" s="80"/>
      <c r="C516" s="47"/>
      <c r="D516" s="65"/>
      <c r="E516" s="46"/>
      <c r="F516" s="21"/>
      <c r="G516" s="66"/>
    </row>
    <row r="517" spans="1:25" ht="84">
      <c r="A517" s="26">
        <f>A515+10</f>
        <v>4060</v>
      </c>
      <c r="B517" s="44" t="s">
        <v>276</v>
      </c>
      <c r="C517" s="26" t="s">
        <v>272</v>
      </c>
      <c r="D517" s="45">
        <v>18</v>
      </c>
      <c r="E517" s="46"/>
      <c r="F517" s="78"/>
      <c r="G517" s="48">
        <f>E517*D517</f>
        <v>0</v>
      </c>
      <c r="H517" s="79"/>
      <c r="I517" s="79"/>
      <c r="J517" s="79"/>
      <c r="K517" s="78"/>
      <c r="L517" s="79"/>
      <c r="M517" s="79"/>
      <c r="N517" s="79"/>
      <c r="O517" s="79"/>
      <c r="P517" s="79"/>
      <c r="Q517" s="79"/>
      <c r="R517" s="79"/>
      <c r="S517" s="79"/>
      <c r="T517" s="79"/>
      <c r="U517" s="79"/>
      <c r="V517" s="79"/>
      <c r="W517" s="79"/>
      <c r="X517" s="79"/>
      <c r="Y517" s="79"/>
    </row>
    <row r="518" spans="1:25">
      <c r="A518" s="26"/>
      <c r="B518" s="80"/>
      <c r="C518" s="47"/>
      <c r="D518" s="65"/>
      <c r="E518" s="46"/>
      <c r="F518" s="21"/>
      <c r="G518" s="66"/>
    </row>
    <row r="519" spans="1:25" ht="72">
      <c r="A519" s="26">
        <f>A517+10</f>
        <v>4070</v>
      </c>
      <c r="B519" s="44" t="s">
        <v>277</v>
      </c>
      <c r="C519" s="26" t="s">
        <v>272</v>
      </c>
      <c r="D519" s="59">
        <v>29</v>
      </c>
      <c r="E519" s="46"/>
      <c r="F519" s="21"/>
      <c r="G519" s="66">
        <f>E519*D519</f>
        <v>0</v>
      </c>
      <c r="H519" s="21"/>
      <c r="I519" s="21"/>
      <c r="J519" s="21"/>
      <c r="K519" s="21"/>
      <c r="L519" s="21"/>
      <c r="M519" s="21"/>
      <c r="N519" s="21"/>
      <c r="O519" s="21"/>
      <c r="P519" s="21"/>
      <c r="Q519" s="21"/>
      <c r="R519" s="21"/>
      <c r="S519" s="21"/>
      <c r="T519" s="21"/>
      <c r="U519" s="21"/>
      <c r="V519" s="21"/>
      <c r="W519" s="21"/>
      <c r="X519" s="21"/>
      <c r="Y519" s="21"/>
    </row>
    <row r="520" spans="1:25">
      <c r="A520" s="26"/>
      <c r="B520" s="80"/>
      <c r="C520" s="47"/>
      <c r="D520" s="65"/>
      <c r="E520" s="46"/>
      <c r="F520" s="21"/>
      <c r="G520" s="66"/>
      <c r="H520" s="79"/>
      <c r="I520" s="79"/>
      <c r="J520" s="79"/>
      <c r="K520" s="78"/>
      <c r="L520" s="79"/>
      <c r="M520" s="79"/>
      <c r="N520" s="79"/>
      <c r="O520" s="79"/>
      <c r="P520" s="79"/>
      <c r="Q520" s="79"/>
      <c r="R520" s="79"/>
      <c r="S520" s="79"/>
      <c r="T520" s="79"/>
      <c r="U520" s="79"/>
      <c r="V520" s="79"/>
      <c r="W520" s="79"/>
      <c r="X520" s="79"/>
      <c r="Y520" s="79"/>
    </row>
    <row r="521" spans="1:25">
      <c r="A521" s="87"/>
      <c r="B521" s="38" t="s">
        <v>278</v>
      </c>
      <c r="C521" s="50"/>
      <c r="D521" s="86"/>
      <c r="E521" s="51"/>
      <c r="F521" s="42"/>
      <c r="G521" s="52"/>
      <c r="H521" s="21"/>
      <c r="I521" s="21"/>
      <c r="J521" s="21"/>
      <c r="K521" s="21"/>
      <c r="L521" s="21"/>
      <c r="M521" s="21"/>
      <c r="N521" s="21"/>
      <c r="O521" s="21"/>
      <c r="P521" s="21"/>
      <c r="Q521" s="21"/>
      <c r="R521" s="21"/>
      <c r="S521" s="21"/>
      <c r="T521" s="21"/>
      <c r="U521" s="21"/>
      <c r="V521" s="21"/>
      <c r="W521" s="21"/>
      <c r="X521" s="21"/>
      <c r="Y521" s="21"/>
    </row>
    <row r="522" spans="1:25">
      <c r="A522" s="47"/>
      <c r="B522" s="80"/>
      <c r="C522" s="47"/>
      <c r="D522" s="65"/>
      <c r="E522" s="46"/>
      <c r="F522" s="21"/>
      <c r="G522" s="66"/>
    </row>
    <row r="523" spans="1:25" ht="72">
      <c r="A523" s="57">
        <f>A519+10</f>
        <v>4080</v>
      </c>
      <c r="B523" s="77" t="s">
        <v>279</v>
      </c>
      <c r="C523" s="26" t="s">
        <v>33</v>
      </c>
      <c r="D523" s="60">
        <v>1</v>
      </c>
      <c r="E523" s="46"/>
      <c r="F523" s="78"/>
      <c r="G523" s="48">
        <f>E523*D523</f>
        <v>0</v>
      </c>
      <c r="H523" s="79"/>
      <c r="I523" s="79"/>
      <c r="J523" s="79"/>
      <c r="K523" s="78"/>
      <c r="L523" s="79"/>
      <c r="M523" s="79"/>
      <c r="N523" s="79"/>
      <c r="O523" s="79"/>
      <c r="P523" s="79"/>
      <c r="Q523" s="79"/>
      <c r="R523" s="79"/>
      <c r="S523" s="79"/>
      <c r="T523" s="79"/>
      <c r="U523" s="79"/>
      <c r="V523" s="79"/>
      <c r="W523" s="79"/>
      <c r="X523" s="79"/>
      <c r="Y523" s="79"/>
    </row>
    <row r="524" spans="1:25" ht="14.25">
      <c r="A524" s="26"/>
      <c r="B524" s="77"/>
      <c r="C524" s="26"/>
      <c r="D524" s="60"/>
      <c r="E524" s="46"/>
      <c r="F524" s="78"/>
      <c r="G524" s="48"/>
      <c r="H524" s="79"/>
      <c r="I524" s="79"/>
      <c r="J524" s="79"/>
      <c r="K524" s="78"/>
      <c r="L524" s="79"/>
      <c r="M524" s="79"/>
      <c r="N524" s="79"/>
      <c r="O524" s="79"/>
      <c r="P524" s="79"/>
      <c r="Q524" s="79"/>
      <c r="R524" s="79"/>
      <c r="S524" s="79"/>
      <c r="T524" s="79"/>
      <c r="U524" s="79"/>
      <c r="V524" s="79"/>
      <c r="W524" s="79"/>
      <c r="X524" s="79"/>
      <c r="Y524" s="79"/>
    </row>
    <row r="525" spans="1:25" ht="96">
      <c r="A525" s="26">
        <f>A523+10</f>
        <v>4090</v>
      </c>
      <c r="B525" s="44" t="s">
        <v>280</v>
      </c>
      <c r="C525" s="26" t="s">
        <v>33</v>
      </c>
      <c r="D525" s="60">
        <v>1</v>
      </c>
      <c r="E525" s="46"/>
      <c r="F525" s="78"/>
      <c r="G525" s="48">
        <f>E525*D525</f>
        <v>0</v>
      </c>
      <c r="H525" s="79"/>
      <c r="I525" s="79"/>
      <c r="J525" s="79"/>
      <c r="K525" s="78"/>
      <c r="L525" s="79"/>
      <c r="M525" s="79"/>
      <c r="N525" s="79"/>
      <c r="O525" s="79"/>
      <c r="P525" s="79"/>
      <c r="Q525" s="79"/>
      <c r="R525" s="79"/>
      <c r="S525" s="79"/>
      <c r="T525" s="79"/>
      <c r="U525" s="79"/>
      <c r="V525" s="79"/>
      <c r="W525" s="79"/>
      <c r="X525" s="79"/>
      <c r="Y525" s="79"/>
    </row>
    <row r="526" spans="1:25">
      <c r="A526" s="26"/>
      <c r="B526" s="80"/>
      <c r="C526" s="47"/>
      <c r="D526" s="65"/>
      <c r="E526" s="46"/>
      <c r="F526" s="21"/>
      <c r="G526" s="66"/>
    </row>
    <row r="527" spans="1:25" ht="48">
      <c r="A527" s="26">
        <f>A525+10</f>
        <v>4100</v>
      </c>
      <c r="B527" s="77" t="s">
        <v>281</v>
      </c>
      <c r="C527" s="26" t="s">
        <v>33</v>
      </c>
      <c r="D527" s="60">
        <v>50</v>
      </c>
      <c r="E527" s="46"/>
      <c r="F527" s="78"/>
      <c r="G527" s="48">
        <f>E527*D527</f>
        <v>0</v>
      </c>
      <c r="H527" s="79"/>
      <c r="I527" s="79"/>
      <c r="J527" s="79"/>
      <c r="K527" s="78"/>
      <c r="L527" s="79"/>
      <c r="M527" s="79"/>
      <c r="N527" s="79"/>
      <c r="O527" s="79"/>
      <c r="P527" s="79"/>
      <c r="Q527" s="79"/>
      <c r="R527" s="79"/>
      <c r="S527" s="79"/>
      <c r="T527" s="79"/>
      <c r="U527" s="79"/>
      <c r="V527" s="79"/>
      <c r="W527" s="79"/>
      <c r="X527" s="79"/>
      <c r="Y527" s="79"/>
    </row>
    <row r="528" spans="1:25">
      <c r="A528" s="26"/>
      <c r="B528" s="80"/>
      <c r="C528" s="47"/>
      <c r="D528" s="65"/>
      <c r="E528" s="46"/>
      <c r="F528" s="21"/>
      <c r="G528" s="66"/>
    </row>
    <row r="529" spans="1:25" ht="72">
      <c r="A529" s="26">
        <f>A527+10</f>
        <v>4110</v>
      </c>
      <c r="B529" s="77" t="s">
        <v>282</v>
      </c>
      <c r="C529" s="26" t="s">
        <v>33</v>
      </c>
      <c r="D529" s="60">
        <v>50</v>
      </c>
      <c r="E529" s="46"/>
      <c r="F529" s="78"/>
      <c r="G529" s="48">
        <f>E529*D529</f>
        <v>0</v>
      </c>
      <c r="H529" s="79"/>
      <c r="I529" s="79"/>
      <c r="J529" s="79"/>
      <c r="K529" s="78"/>
      <c r="L529" s="79"/>
      <c r="M529" s="79"/>
      <c r="N529" s="79"/>
      <c r="O529" s="79"/>
      <c r="P529" s="79"/>
      <c r="Q529" s="79"/>
      <c r="R529" s="79"/>
      <c r="S529" s="79"/>
      <c r="T529" s="79"/>
      <c r="U529" s="79"/>
      <c r="V529" s="79"/>
      <c r="W529" s="79"/>
      <c r="X529" s="79"/>
      <c r="Y529" s="79"/>
    </row>
    <row r="530" spans="1:25">
      <c r="A530" s="26"/>
      <c r="B530" s="80"/>
      <c r="C530" s="47"/>
      <c r="D530" s="65"/>
      <c r="E530" s="46"/>
      <c r="F530" s="21"/>
      <c r="G530" s="66"/>
    </row>
    <row r="531" spans="1:25" ht="48">
      <c r="A531" s="26">
        <f>A529+10</f>
        <v>4120</v>
      </c>
      <c r="B531" s="77" t="s">
        <v>283</v>
      </c>
      <c r="C531" s="26" t="s">
        <v>33</v>
      </c>
      <c r="D531" s="60">
        <v>6</v>
      </c>
      <c r="E531" s="46"/>
      <c r="F531" s="78"/>
      <c r="G531" s="48">
        <f>E531*D531</f>
        <v>0</v>
      </c>
      <c r="H531" s="79"/>
      <c r="I531" s="79"/>
      <c r="J531" s="79"/>
      <c r="K531" s="78"/>
      <c r="L531" s="79"/>
      <c r="M531" s="79"/>
      <c r="N531" s="79"/>
      <c r="O531" s="79"/>
      <c r="P531" s="79"/>
      <c r="Q531" s="79"/>
      <c r="R531" s="79"/>
      <c r="S531" s="79"/>
      <c r="T531" s="79"/>
      <c r="U531" s="79"/>
      <c r="V531" s="79"/>
      <c r="W531" s="79"/>
      <c r="X531" s="79"/>
      <c r="Y531" s="79"/>
    </row>
    <row r="532" spans="1:25">
      <c r="A532" s="26"/>
      <c r="B532" s="80"/>
      <c r="C532" s="47"/>
      <c r="D532" s="65"/>
      <c r="E532" s="46"/>
      <c r="F532" s="21"/>
      <c r="G532" s="66"/>
    </row>
    <row r="533" spans="1:25" ht="72">
      <c r="A533" s="26">
        <f>A531+10</f>
        <v>4130</v>
      </c>
      <c r="B533" s="77" t="s">
        <v>284</v>
      </c>
      <c r="C533" s="26" t="s">
        <v>33</v>
      </c>
      <c r="D533" s="60">
        <v>6</v>
      </c>
      <c r="E533" s="46"/>
      <c r="F533" s="78"/>
      <c r="G533" s="48">
        <f>E533*D533</f>
        <v>0</v>
      </c>
      <c r="H533" s="79"/>
      <c r="I533" s="79"/>
      <c r="J533" s="79"/>
      <c r="K533" s="78"/>
      <c r="L533" s="79"/>
      <c r="M533" s="79"/>
      <c r="N533" s="79"/>
      <c r="O533" s="79"/>
      <c r="P533" s="79"/>
      <c r="Q533" s="79"/>
      <c r="R533" s="79"/>
      <c r="S533" s="79"/>
      <c r="T533" s="79"/>
      <c r="U533" s="79"/>
      <c r="V533" s="79"/>
      <c r="W533" s="79"/>
      <c r="X533" s="79"/>
      <c r="Y533" s="79"/>
    </row>
    <row r="534" spans="1:25">
      <c r="A534" s="26"/>
      <c r="B534" s="80"/>
      <c r="C534" s="47"/>
      <c r="D534" s="65"/>
      <c r="E534" s="46"/>
      <c r="F534" s="21"/>
      <c r="G534" s="66"/>
    </row>
    <row r="535" spans="1:25" ht="48">
      <c r="A535" s="26">
        <f>A533+10</f>
        <v>4140</v>
      </c>
      <c r="B535" s="77" t="s">
        <v>285</v>
      </c>
      <c r="C535" s="26" t="s">
        <v>33</v>
      </c>
      <c r="D535" s="60">
        <v>40</v>
      </c>
      <c r="E535" s="46"/>
      <c r="F535" s="78"/>
      <c r="G535" s="48">
        <f>E535*D535</f>
        <v>0</v>
      </c>
      <c r="H535" s="79"/>
      <c r="I535" s="79"/>
      <c r="J535" s="79"/>
      <c r="K535" s="78"/>
      <c r="L535" s="79"/>
      <c r="M535" s="79"/>
      <c r="N535" s="79"/>
      <c r="O535" s="79"/>
      <c r="P535" s="79"/>
      <c r="Q535" s="79"/>
      <c r="R535" s="79"/>
      <c r="S535" s="79"/>
      <c r="T535" s="79"/>
      <c r="U535" s="79"/>
      <c r="V535" s="79"/>
      <c r="W535" s="79"/>
      <c r="X535" s="79"/>
      <c r="Y535" s="79"/>
    </row>
    <row r="536" spans="1:25">
      <c r="A536" s="26"/>
      <c r="B536" s="80"/>
      <c r="C536" s="47"/>
      <c r="D536" s="65"/>
      <c r="E536" s="46"/>
      <c r="F536" s="21"/>
      <c r="G536" s="66"/>
    </row>
    <row r="537" spans="1:25" ht="48">
      <c r="A537" s="26">
        <f>A535+10</f>
        <v>4150</v>
      </c>
      <c r="B537" s="77" t="s">
        <v>286</v>
      </c>
      <c r="C537" s="26" t="s">
        <v>30</v>
      </c>
      <c r="D537" s="60">
        <v>160</v>
      </c>
      <c r="E537" s="46"/>
      <c r="F537" s="78"/>
      <c r="G537" s="48">
        <f>E537*D537</f>
        <v>0</v>
      </c>
      <c r="H537" s="79"/>
      <c r="I537" s="79"/>
      <c r="J537" s="79"/>
      <c r="K537" s="78"/>
      <c r="L537" s="79"/>
      <c r="M537" s="79"/>
      <c r="N537" s="79"/>
      <c r="O537" s="79"/>
      <c r="P537" s="79"/>
      <c r="Q537" s="79"/>
      <c r="R537" s="79"/>
      <c r="S537" s="79"/>
      <c r="T537" s="79"/>
      <c r="U537" s="79"/>
      <c r="V537" s="79"/>
      <c r="W537" s="79"/>
      <c r="X537" s="79"/>
      <c r="Y537" s="79"/>
    </row>
    <row r="538" spans="1:25">
      <c r="A538" s="26"/>
      <c r="B538" s="80"/>
      <c r="C538" s="47"/>
      <c r="D538" s="65"/>
      <c r="E538" s="46"/>
      <c r="F538" s="21"/>
      <c r="G538" s="66"/>
    </row>
    <row r="539" spans="1:25" ht="48">
      <c r="A539" s="26">
        <f>A537+10</f>
        <v>4160</v>
      </c>
      <c r="B539" s="77" t="s">
        <v>287</v>
      </c>
      <c r="C539" s="26" t="s">
        <v>30</v>
      </c>
      <c r="D539" s="60">
        <v>80</v>
      </c>
      <c r="E539" s="46"/>
      <c r="F539" s="78"/>
      <c r="G539" s="48">
        <f>E539*D539</f>
        <v>0</v>
      </c>
      <c r="H539" s="79"/>
      <c r="I539" s="79"/>
      <c r="J539" s="79"/>
      <c r="K539" s="78"/>
      <c r="L539" s="79"/>
      <c r="M539" s="79"/>
      <c r="N539" s="79"/>
      <c r="O539" s="79"/>
      <c r="P539" s="79"/>
      <c r="Q539" s="79"/>
      <c r="R539" s="79"/>
      <c r="S539" s="79"/>
      <c r="T539" s="79"/>
      <c r="U539" s="79"/>
      <c r="V539" s="79"/>
      <c r="W539" s="79"/>
      <c r="X539" s="79"/>
      <c r="Y539" s="79"/>
    </row>
    <row r="540" spans="1:25">
      <c r="A540" s="26"/>
      <c r="B540" s="80"/>
      <c r="C540" s="47"/>
      <c r="D540" s="65"/>
      <c r="E540" s="46"/>
      <c r="F540" s="21"/>
      <c r="G540" s="66"/>
    </row>
    <row r="541" spans="1:25" ht="48">
      <c r="A541" s="26">
        <f>A539+10</f>
        <v>4170</v>
      </c>
      <c r="B541" s="77" t="s">
        <v>288</v>
      </c>
      <c r="C541" s="26" t="s">
        <v>30</v>
      </c>
      <c r="D541" s="60">
        <v>880</v>
      </c>
      <c r="E541" s="46"/>
      <c r="F541" s="78"/>
      <c r="G541" s="48">
        <f>E541*D541</f>
        <v>0</v>
      </c>
      <c r="H541" s="79"/>
      <c r="I541" s="79"/>
      <c r="J541" s="79"/>
      <c r="K541" s="78"/>
      <c r="L541" s="79"/>
      <c r="M541" s="79"/>
      <c r="N541" s="79"/>
      <c r="O541" s="79"/>
      <c r="P541" s="79"/>
      <c r="Q541" s="79"/>
      <c r="R541" s="79"/>
      <c r="S541" s="79"/>
      <c r="T541" s="79"/>
      <c r="U541" s="79"/>
      <c r="V541" s="79"/>
      <c r="W541" s="79"/>
      <c r="X541" s="79"/>
      <c r="Y541" s="79"/>
    </row>
    <row r="542" spans="1:25">
      <c r="A542" s="26"/>
      <c r="B542" s="80"/>
      <c r="C542" s="47"/>
      <c r="D542" s="65"/>
      <c r="E542" s="46"/>
      <c r="F542" s="21"/>
      <c r="G542" s="66"/>
    </row>
    <row r="543" spans="1:25" ht="48">
      <c r="A543" s="26">
        <f>A541+10</f>
        <v>4180</v>
      </c>
      <c r="B543" s="77" t="s">
        <v>289</v>
      </c>
      <c r="C543" s="26" t="s">
        <v>30</v>
      </c>
      <c r="D543" s="60">
        <v>440</v>
      </c>
      <c r="E543" s="46"/>
      <c r="F543" s="78"/>
      <c r="G543" s="48">
        <f>E543*D543</f>
        <v>0</v>
      </c>
      <c r="H543" s="79"/>
      <c r="I543" s="79"/>
      <c r="J543" s="79"/>
      <c r="K543" s="78"/>
      <c r="L543" s="79"/>
      <c r="M543" s="79"/>
      <c r="N543" s="79"/>
      <c r="O543" s="79"/>
      <c r="P543" s="79"/>
      <c r="Q543" s="79"/>
      <c r="R543" s="79"/>
      <c r="S543" s="79"/>
      <c r="T543" s="79"/>
      <c r="U543" s="79"/>
      <c r="V543" s="79"/>
      <c r="W543" s="79"/>
      <c r="X543" s="79"/>
      <c r="Y543" s="79"/>
    </row>
    <row r="544" spans="1:25">
      <c r="A544" s="26"/>
      <c r="B544" s="80"/>
      <c r="C544" s="47"/>
      <c r="D544" s="65"/>
      <c r="E544" s="46"/>
      <c r="F544" s="21"/>
      <c r="G544" s="66"/>
    </row>
    <row r="545" spans="1:25" ht="48">
      <c r="A545" s="26">
        <f>A543+10</f>
        <v>4190</v>
      </c>
      <c r="B545" s="77" t="s">
        <v>290</v>
      </c>
      <c r="C545" s="26" t="s">
        <v>30</v>
      </c>
      <c r="D545" s="60">
        <v>1320</v>
      </c>
      <c r="E545" s="46"/>
      <c r="F545" s="78"/>
      <c r="G545" s="48">
        <f>E545*D545</f>
        <v>0</v>
      </c>
      <c r="H545" s="79"/>
      <c r="I545" s="79"/>
      <c r="J545" s="79"/>
      <c r="K545" s="78"/>
      <c r="L545" s="79"/>
      <c r="M545" s="79"/>
      <c r="N545" s="79"/>
      <c r="O545" s="79"/>
      <c r="P545" s="79"/>
      <c r="Q545" s="79"/>
      <c r="R545" s="79"/>
      <c r="S545" s="79"/>
      <c r="T545" s="79"/>
      <c r="U545" s="79"/>
      <c r="V545" s="79"/>
      <c r="W545" s="79"/>
      <c r="X545" s="79"/>
      <c r="Y545" s="79"/>
    </row>
    <row r="546" spans="1:25">
      <c r="A546" s="26"/>
      <c r="B546" s="80"/>
      <c r="C546" s="47"/>
      <c r="D546" s="65"/>
      <c r="E546" s="46"/>
      <c r="F546" s="21"/>
      <c r="G546" s="66"/>
    </row>
    <row r="547" spans="1:25" ht="48">
      <c r="A547" s="26">
        <f>A545+10</f>
        <v>4200</v>
      </c>
      <c r="B547" s="77" t="s">
        <v>291</v>
      </c>
      <c r="C547" s="26" t="s">
        <v>30</v>
      </c>
      <c r="D547" s="60">
        <v>895</v>
      </c>
      <c r="E547" s="46"/>
      <c r="F547" s="78"/>
      <c r="G547" s="48">
        <f>E547*D547</f>
        <v>0</v>
      </c>
      <c r="H547" s="79"/>
      <c r="I547" s="79"/>
      <c r="J547" s="79"/>
      <c r="K547" s="78"/>
      <c r="L547" s="79"/>
      <c r="M547" s="79"/>
      <c r="N547" s="79"/>
      <c r="O547" s="79"/>
      <c r="P547" s="79"/>
      <c r="Q547" s="79"/>
      <c r="R547" s="79"/>
      <c r="S547" s="79"/>
      <c r="T547" s="79"/>
      <c r="U547" s="79"/>
      <c r="V547" s="79"/>
      <c r="W547" s="79"/>
      <c r="X547" s="79"/>
      <c r="Y547" s="79"/>
    </row>
    <row r="548" spans="1:25">
      <c r="A548" s="26"/>
      <c r="B548" s="80"/>
      <c r="C548" s="47"/>
      <c r="D548" s="65"/>
      <c r="E548" s="46"/>
      <c r="F548" s="21"/>
      <c r="G548" s="66"/>
    </row>
    <row r="549" spans="1:25" ht="48">
      <c r="A549" s="26">
        <f>A547+10</f>
        <v>4210</v>
      </c>
      <c r="B549" s="77" t="s">
        <v>292</v>
      </c>
      <c r="C549" s="26" t="s">
        <v>30</v>
      </c>
      <c r="D549" s="60">
        <v>80</v>
      </c>
      <c r="E549" s="46"/>
      <c r="F549" s="78"/>
      <c r="G549" s="48">
        <f>E549*D549</f>
        <v>0</v>
      </c>
      <c r="H549" s="79"/>
      <c r="I549" s="79"/>
      <c r="J549" s="79"/>
      <c r="K549" s="78"/>
      <c r="L549" s="79"/>
      <c r="M549" s="79"/>
      <c r="N549" s="79"/>
      <c r="O549" s="79"/>
      <c r="P549" s="79"/>
      <c r="Q549" s="79"/>
      <c r="R549" s="79"/>
      <c r="S549" s="79"/>
      <c r="T549" s="79"/>
      <c r="U549" s="79"/>
      <c r="V549" s="79"/>
      <c r="W549" s="79"/>
      <c r="X549" s="79"/>
      <c r="Y549" s="79"/>
    </row>
    <row r="550" spans="1:25">
      <c r="A550" s="26"/>
      <c r="B550" s="80"/>
      <c r="C550" s="47"/>
      <c r="D550" s="65"/>
      <c r="E550" s="46"/>
      <c r="F550" s="21"/>
      <c r="G550" s="66"/>
    </row>
    <row r="551" spans="1:25" ht="48">
      <c r="A551" s="26">
        <f>A549+10</f>
        <v>4220</v>
      </c>
      <c r="B551" s="77" t="s">
        <v>293</v>
      </c>
      <c r="C551" s="26" t="s">
        <v>30</v>
      </c>
      <c r="D551" s="60">
        <v>440</v>
      </c>
      <c r="E551" s="46"/>
      <c r="F551" s="78"/>
      <c r="G551" s="48">
        <f>E551*D551</f>
        <v>0</v>
      </c>
      <c r="H551" s="79"/>
      <c r="I551" s="79"/>
      <c r="J551" s="79"/>
      <c r="K551" s="78"/>
      <c r="L551" s="79"/>
      <c r="M551" s="79"/>
      <c r="N551" s="79"/>
      <c r="O551" s="79"/>
      <c r="P551" s="79"/>
      <c r="Q551" s="79"/>
      <c r="R551" s="79"/>
      <c r="S551" s="79"/>
      <c r="T551" s="79"/>
      <c r="U551" s="79"/>
      <c r="V551" s="79"/>
      <c r="W551" s="79"/>
      <c r="X551" s="79"/>
      <c r="Y551" s="79"/>
    </row>
    <row r="552" spans="1:25">
      <c r="A552" s="26"/>
      <c r="B552" s="80"/>
      <c r="C552" s="47"/>
      <c r="D552" s="65"/>
      <c r="E552" s="46"/>
      <c r="F552" s="21"/>
      <c r="G552" s="66"/>
    </row>
    <row r="553" spans="1:25" ht="48">
      <c r="A553" s="26">
        <f>A551+10</f>
        <v>4230</v>
      </c>
      <c r="B553" s="77" t="s">
        <v>294</v>
      </c>
      <c r="C553" s="26" t="s">
        <v>30</v>
      </c>
      <c r="D553" s="60">
        <v>240</v>
      </c>
      <c r="E553" s="46"/>
      <c r="F553" s="78"/>
      <c r="G553" s="48">
        <f>E553*D553</f>
        <v>0</v>
      </c>
      <c r="H553" s="79"/>
      <c r="I553" s="79"/>
      <c r="J553" s="79"/>
      <c r="K553" s="78"/>
      <c r="L553" s="79"/>
      <c r="M553" s="79"/>
      <c r="N553" s="79"/>
      <c r="O553" s="79"/>
      <c r="P553" s="79"/>
      <c r="Q553" s="79"/>
      <c r="R553" s="79"/>
      <c r="S553" s="79"/>
      <c r="T553" s="79"/>
      <c r="U553" s="79"/>
      <c r="V553" s="79"/>
      <c r="W553" s="79"/>
      <c r="X553" s="79"/>
      <c r="Y553" s="79"/>
    </row>
    <row r="554" spans="1:25">
      <c r="A554" s="26"/>
      <c r="B554" s="80"/>
      <c r="C554" s="47"/>
      <c r="D554" s="65"/>
      <c r="E554" s="46"/>
      <c r="F554" s="21"/>
      <c r="G554" s="66"/>
    </row>
    <row r="555" spans="1:25" ht="60">
      <c r="A555" s="26">
        <f>A553+10</f>
        <v>4240</v>
      </c>
      <c r="B555" s="77" t="s">
        <v>295</v>
      </c>
      <c r="C555" s="26" t="s">
        <v>296</v>
      </c>
      <c r="D555" s="60">
        <v>154</v>
      </c>
      <c r="E555" s="46"/>
      <c r="F555" s="78"/>
      <c r="G555" s="48">
        <f>E555*D555</f>
        <v>0</v>
      </c>
      <c r="H555" s="79"/>
      <c r="I555" s="79"/>
      <c r="J555" s="79"/>
      <c r="K555" s="78"/>
      <c r="L555" s="79"/>
      <c r="M555" s="79"/>
      <c r="N555" s="79"/>
      <c r="O555" s="79"/>
      <c r="P555" s="79"/>
      <c r="Q555" s="79"/>
      <c r="R555" s="79"/>
      <c r="S555" s="79"/>
      <c r="T555" s="79"/>
      <c r="U555" s="79"/>
      <c r="V555" s="79"/>
      <c r="W555" s="79"/>
      <c r="X555" s="79"/>
      <c r="Y555" s="79"/>
    </row>
    <row r="556" spans="1:25">
      <c r="A556" s="26"/>
      <c r="B556" s="80"/>
      <c r="C556" s="47"/>
      <c r="D556" s="65"/>
      <c r="E556" s="46"/>
      <c r="F556" s="21"/>
      <c r="G556" s="66"/>
    </row>
    <row r="557" spans="1:25" ht="72">
      <c r="A557" s="26">
        <f>A555+10</f>
        <v>4250</v>
      </c>
      <c r="B557" s="77" t="s">
        <v>297</v>
      </c>
      <c r="C557" s="26" t="s">
        <v>33</v>
      </c>
      <c r="D557" s="60">
        <v>60</v>
      </c>
      <c r="E557" s="46"/>
      <c r="F557" s="78"/>
      <c r="G557" s="48">
        <f>E557*D557</f>
        <v>0</v>
      </c>
      <c r="H557" s="79"/>
      <c r="I557" s="79"/>
      <c r="J557" s="79"/>
      <c r="K557" s="78"/>
      <c r="L557" s="79"/>
      <c r="M557" s="79"/>
      <c r="N557" s="79"/>
      <c r="O557" s="79"/>
      <c r="P557" s="79"/>
      <c r="Q557" s="79"/>
      <c r="R557" s="79"/>
      <c r="S557" s="79"/>
      <c r="T557" s="79"/>
      <c r="U557" s="79"/>
      <c r="V557" s="79"/>
      <c r="W557" s="79"/>
      <c r="X557" s="79"/>
      <c r="Y557" s="79"/>
    </row>
    <row r="558" spans="1:25">
      <c r="A558" s="26"/>
      <c r="B558" s="80"/>
      <c r="C558" s="47"/>
      <c r="D558" s="65"/>
      <c r="E558" s="46"/>
      <c r="F558" s="21"/>
      <c r="G558" s="66"/>
    </row>
    <row r="559" spans="1:25" ht="72">
      <c r="A559" s="26">
        <f>A557+10</f>
        <v>4260</v>
      </c>
      <c r="B559" s="77" t="s">
        <v>298</v>
      </c>
      <c r="C559" s="26" t="s">
        <v>30</v>
      </c>
      <c r="D559" s="60">
        <v>760</v>
      </c>
      <c r="E559" s="46"/>
      <c r="F559" s="78"/>
      <c r="G559" s="48">
        <f>E559*D559</f>
        <v>0</v>
      </c>
      <c r="H559" s="79"/>
      <c r="I559" s="79"/>
      <c r="J559" s="79"/>
      <c r="K559" s="78"/>
      <c r="L559" s="79"/>
      <c r="M559" s="79"/>
      <c r="N559" s="79"/>
      <c r="O559" s="79"/>
      <c r="P559" s="79"/>
      <c r="Q559" s="79"/>
      <c r="R559" s="79"/>
      <c r="S559" s="79"/>
      <c r="T559" s="79"/>
      <c r="U559" s="79"/>
      <c r="V559" s="79"/>
      <c r="W559" s="79"/>
      <c r="X559" s="79"/>
      <c r="Y559" s="79"/>
    </row>
    <row r="560" spans="1:25">
      <c r="A560" s="26"/>
      <c r="B560" s="80"/>
      <c r="C560" s="47"/>
      <c r="D560" s="65"/>
      <c r="E560" s="46"/>
      <c r="F560" s="21"/>
      <c r="G560" s="66"/>
    </row>
    <row r="561" spans="1:25" ht="72">
      <c r="A561" s="26">
        <f>A559+10</f>
        <v>4270</v>
      </c>
      <c r="B561" s="77" t="s">
        <v>299</v>
      </c>
      <c r="C561" s="26" t="s">
        <v>30</v>
      </c>
      <c r="D561" s="60">
        <v>760</v>
      </c>
      <c r="E561" s="46"/>
      <c r="F561" s="78"/>
      <c r="G561" s="48">
        <f>E561*D561</f>
        <v>0</v>
      </c>
      <c r="H561" s="79"/>
      <c r="I561" s="79"/>
      <c r="J561" s="79"/>
      <c r="K561" s="78"/>
      <c r="L561" s="79"/>
      <c r="M561" s="79"/>
      <c r="N561" s="79"/>
      <c r="O561" s="79"/>
      <c r="P561" s="79"/>
      <c r="Q561" s="79"/>
      <c r="R561" s="79"/>
      <c r="S561" s="79"/>
      <c r="T561" s="79"/>
      <c r="U561" s="79"/>
      <c r="V561" s="79"/>
      <c r="W561" s="79"/>
      <c r="X561" s="79"/>
      <c r="Y561" s="79"/>
    </row>
    <row r="562" spans="1:25" ht="14.25">
      <c r="A562" s="26"/>
      <c r="B562" s="77"/>
      <c r="C562" s="26"/>
      <c r="D562" s="60"/>
      <c r="E562" s="46"/>
      <c r="F562" s="78"/>
      <c r="G562" s="48"/>
      <c r="H562" s="79"/>
      <c r="I562" s="79"/>
      <c r="J562" s="79"/>
      <c r="K562" s="78"/>
      <c r="L562" s="79"/>
      <c r="M562" s="79"/>
      <c r="N562" s="79"/>
      <c r="O562" s="79"/>
      <c r="P562" s="79"/>
      <c r="Q562" s="79"/>
      <c r="R562" s="79"/>
      <c r="S562" s="79"/>
      <c r="T562" s="79"/>
      <c r="U562" s="79"/>
      <c r="V562" s="79"/>
      <c r="W562" s="79"/>
      <c r="X562" s="79"/>
      <c r="Y562" s="79"/>
    </row>
    <row r="563" spans="1:25" ht="14.25">
      <c r="A563" s="138"/>
      <c r="B563" s="70" t="s">
        <v>15</v>
      </c>
      <c r="C563" s="127"/>
      <c r="D563" s="139"/>
      <c r="E563" s="73"/>
      <c r="F563" s="20"/>
      <c r="G563" s="130"/>
    </row>
    <row r="564" spans="1:25" ht="14.25">
      <c r="A564" s="87"/>
      <c r="B564" s="38"/>
      <c r="C564" s="50"/>
      <c r="D564" s="86"/>
      <c r="E564" s="51"/>
      <c r="F564" s="42"/>
      <c r="G564" s="52"/>
    </row>
    <row r="565" spans="1:25" ht="36">
      <c r="A565" s="57">
        <v>4300</v>
      </c>
      <c r="B565" s="44" t="s">
        <v>300</v>
      </c>
      <c r="C565" s="26" t="s">
        <v>33</v>
      </c>
      <c r="D565" s="45">
        <v>24</v>
      </c>
      <c r="E565" s="135"/>
      <c r="F565" s="78"/>
      <c r="G565" s="48">
        <f>D565*E565</f>
        <v>0</v>
      </c>
      <c r="H565" s="79"/>
      <c r="I565" s="141"/>
      <c r="J565" s="79"/>
      <c r="K565" s="78"/>
      <c r="L565" s="79"/>
      <c r="M565" s="79"/>
      <c r="N565" s="79"/>
      <c r="O565" s="79"/>
      <c r="P565" s="79"/>
      <c r="Q565" s="79"/>
      <c r="R565" s="79"/>
      <c r="S565" s="79"/>
      <c r="T565" s="79"/>
      <c r="U565" s="79"/>
      <c r="V565" s="79"/>
      <c r="W565" s="79"/>
      <c r="X565" s="79"/>
      <c r="Y565" s="79"/>
    </row>
    <row r="566" spans="1:25" ht="14.25">
      <c r="A566" s="26"/>
      <c r="B566" s="44"/>
      <c r="C566" s="26"/>
      <c r="D566" s="60"/>
      <c r="E566" s="135"/>
      <c r="F566" s="78"/>
      <c r="G566" s="48"/>
      <c r="H566" s="79"/>
      <c r="I566" s="141"/>
      <c r="J566" s="79"/>
      <c r="K566" s="78"/>
      <c r="L566" s="79"/>
      <c r="M566" s="79"/>
      <c r="N566" s="79"/>
      <c r="O566" s="79"/>
      <c r="P566" s="79"/>
      <c r="Q566" s="79"/>
      <c r="R566" s="79"/>
      <c r="S566" s="79"/>
      <c r="T566" s="79"/>
      <c r="U566" s="79"/>
      <c r="V566" s="79"/>
      <c r="W566" s="79"/>
      <c r="X566" s="79"/>
      <c r="Y566" s="79"/>
    </row>
    <row r="567" spans="1:25" ht="84">
      <c r="A567" s="26">
        <f>A565+10</f>
        <v>4310</v>
      </c>
      <c r="B567" s="44" t="s">
        <v>301</v>
      </c>
      <c r="C567" s="57" t="s">
        <v>33</v>
      </c>
      <c r="D567" s="45">
        <v>24</v>
      </c>
      <c r="E567" s="46"/>
      <c r="F567" s="78"/>
      <c r="G567" s="48">
        <f>D567*E567</f>
        <v>0</v>
      </c>
      <c r="H567" s="79"/>
      <c r="I567" s="141"/>
      <c r="J567" s="79"/>
      <c r="K567" s="78"/>
      <c r="L567" s="79"/>
      <c r="M567" s="79"/>
      <c r="N567" s="79"/>
      <c r="O567" s="79"/>
      <c r="P567" s="79"/>
      <c r="Q567" s="79"/>
      <c r="R567" s="79"/>
      <c r="S567" s="79"/>
      <c r="T567" s="79"/>
      <c r="U567" s="79"/>
      <c r="V567" s="79"/>
      <c r="W567" s="79"/>
      <c r="X567" s="79"/>
      <c r="Y567" s="79"/>
    </row>
    <row r="568" spans="1:25" ht="14.25">
      <c r="A568" s="26"/>
      <c r="B568" s="77"/>
      <c r="C568" s="26"/>
      <c r="D568" s="60"/>
      <c r="E568" s="46"/>
      <c r="F568" s="78"/>
      <c r="G568" s="48"/>
      <c r="H568" s="79"/>
      <c r="I568" s="79"/>
      <c r="J568" s="79"/>
      <c r="K568" s="78"/>
      <c r="L568" s="79"/>
      <c r="M568" s="79"/>
      <c r="N568" s="79"/>
      <c r="O568" s="79"/>
      <c r="P568" s="79"/>
      <c r="Q568" s="79"/>
      <c r="R568" s="79"/>
      <c r="S568" s="79"/>
      <c r="T568" s="79"/>
      <c r="U568" s="79"/>
      <c r="V568" s="79"/>
      <c r="W568" s="79"/>
      <c r="X568" s="79"/>
      <c r="Y568" s="79"/>
    </row>
    <row r="569" spans="1:25" ht="72">
      <c r="A569" s="26">
        <f>A567+10</f>
        <v>4320</v>
      </c>
      <c r="B569" s="44" t="s">
        <v>302</v>
      </c>
      <c r="C569" s="57" t="s">
        <v>33</v>
      </c>
      <c r="D569" s="45">
        <v>24</v>
      </c>
      <c r="E569" s="46"/>
      <c r="F569" s="78"/>
      <c r="G569" s="48">
        <f>D569*E569</f>
        <v>0</v>
      </c>
      <c r="H569" s="79"/>
      <c r="I569" s="79"/>
      <c r="J569" s="79"/>
      <c r="K569" s="78"/>
      <c r="L569" s="79"/>
      <c r="M569" s="79"/>
      <c r="N569" s="79"/>
      <c r="O569" s="79"/>
      <c r="P569" s="79"/>
      <c r="Q569" s="79"/>
      <c r="R569" s="79"/>
      <c r="S569" s="79"/>
      <c r="T569" s="79"/>
      <c r="U569" s="79"/>
      <c r="V569" s="79"/>
      <c r="W569" s="79"/>
      <c r="X569" s="79"/>
      <c r="Y569" s="79"/>
    </row>
    <row r="570" spans="1:25" ht="14.25">
      <c r="A570" s="26"/>
      <c r="B570" s="77"/>
      <c r="C570" s="26"/>
      <c r="D570" s="60"/>
      <c r="E570" s="46"/>
      <c r="F570" s="78"/>
      <c r="G570" s="48"/>
      <c r="H570" s="79"/>
      <c r="I570" s="79"/>
      <c r="J570" s="79"/>
      <c r="K570" s="78"/>
      <c r="L570" s="79"/>
      <c r="M570" s="79"/>
      <c r="N570" s="79"/>
      <c r="O570" s="79"/>
      <c r="P570" s="79"/>
      <c r="Q570" s="79"/>
      <c r="R570" s="79"/>
      <c r="S570" s="79"/>
      <c r="T570" s="79"/>
      <c r="U570" s="79"/>
      <c r="V570" s="79"/>
      <c r="W570" s="79"/>
      <c r="X570" s="79"/>
      <c r="Y570" s="79"/>
    </row>
    <row r="571" spans="1:25" ht="84">
      <c r="A571" s="26">
        <f>A569+10</f>
        <v>4330</v>
      </c>
      <c r="B571" s="44" t="s">
        <v>303</v>
      </c>
      <c r="C571" s="57" t="s">
        <v>33</v>
      </c>
      <c r="D571" s="45">
        <v>24</v>
      </c>
      <c r="E571" s="46"/>
      <c r="F571" s="78"/>
      <c r="G571" s="48">
        <f>D571*E571</f>
        <v>0</v>
      </c>
      <c r="H571" s="79"/>
      <c r="I571" s="79"/>
      <c r="J571" s="79"/>
      <c r="K571" s="78"/>
      <c r="L571" s="79"/>
      <c r="M571" s="79"/>
      <c r="N571" s="79"/>
      <c r="O571" s="79"/>
      <c r="P571" s="79"/>
      <c r="Q571" s="79"/>
      <c r="R571" s="79"/>
      <c r="S571" s="79"/>
      <c r="T571" s="79"/>
      <c r="U571" s="79"/>
      <c r="V571" s="79"/>
      <c r="W571" s="79"/>
      <c r="X571" s="79"/>
      <c r="Y571" s="79"/>
    </row>
    <row r="572" spans="1:25" ht="14.25">
      <c r="A572" s="26"/>
      <c r="B572" s="77"/>
      <c r="C572" s="26"/>
      <c r="D572" s="60"/>
      <c r="E572" s="46"/>
      <c r="F572" s="78"/>
      <c r="G572" s="48"/>
      <c r="H572" s="79"/>
      <c r="I572" s="79"/>
      <c r="J572" s="79"/>
      <c r="K572" s="78"/>
      <c r="L572" s="79"/>
      <c r="M572" s="79"/>
      <c r="N572" s="79"/>
      <c r="O572" s="79"/>
      <c r="P572" s="79"/>
      <c r="Q572" s="79"/>
      <c r="R572" s="79"/>
      <c r="S572" s="79"/>
      <c r="T572" s="79"/>
      <c r="U572" s="79"/>
      <c r="V572" s="79"/>
      <c r="W572" s="79"/>
      <c r="X572" s="79"/>
      <c r="Y572" s="79"/>
    </row>
    <row r="573" spans="1:25" ht="72">
      <c r="A573" s="26">
        <f>A571+10</f>
        <v>4340</v>
      </c>
      <c r="B573" s="44" t="s">
        <v>304</v>
      </c>
      <c r="C573" s="57" t="s">
        <v>33</v>
      </c>
      <c r="D573" s="45">
        <v>1</v>
      </c>
      <c r="E573" s="46"/>
      <c r="F573" s="78"/>
      <c r="G573" s="48">
        <f>D573*E573</f>
        <v>0</v>
      </c>
      <c r="H573" s="79"/>
      <c r="I573" s="79"/>
      <c r="J573" s="79"/>
      <c r="K573" s="78"/>
      <c r="L573" s="79"/>
      <c r="M573" s="79"/>
      <c r="N573" s="79"/>
      <c r="O573" s="79"/>
      <c r="P573" s="79"/>
      <c r="Q573" s="79"/>
      <c r="R573" s="79"/>
      <c r="S573" s="79"/>
      <c r="T573" s="79"/>
      <c r="U573" s="79"/>
      <c r="V573" s="79"/>
      <c r="W573" s="79"/>
      <c r="X573" s="79"/>
      <c r="Y573" s="79"/>
    </row>
    <row r="574" spans="1:25" ht="14.25">
      <c r="A574" s="26"/>
      <c r="B574" s="77"/>
      <c r="C574" s="26"/>
      <c r="D574" s="60"/>
      <c r="E574" s="46"/>
      <c r="F574" s="78"/>
      <c r="G574" s="48"/>
      <c r="H574" s="79"/>
      <c r="I574" s="79"/>
      <c r="J574" s="79"/>
      <c r="K574" s="78"/>
      <c r="L574" s="79"/>
      <c r="M574" s="79"/>
      <c r="N574" s="79"/>
      <c r="O574" s="79"/>
      <c r="P574" s="79"/>
      <c r="Q574" s="79"/>
      <c r="R574" s="79"/>
      <c r="S574" s="79"/>
      <c r="T574" s="79"/>
      <c r="U574" s="79"/>
      <c r="V574" s="79"/>
      <c r="W574" s="79"/>
      <c r="X574" s="79"/>
      <c r="Y574" s="79"/>
    </row>
    <row r="575" spans="1:25" ht="14.25">
      <c r="A575" s="138"/>
      <c r="B575" s="70" t="s">
        <v>305</v>
      </c>
      <c r="C575" s="127"/>
      <c r="D575" s="139"/>
      <c r="E575" s="73"/>
      <c r="F575" s="20"/>
      <c r="G575" s="130"/>
    </row>
    <row r="576" spans="1:25" ht="14.25">
      <c r="A576" s="87"/>
      <c r="B576" s="38"/>
      <c r="C576" s="50"/>
      <c r="D576" s="86"/>
      <c r="E576" s="51"/>
      <c r="F576" s="42"/>
      <c r="G576" s="52"/>
    </row>
    <row r="577" spans="1:25" ht="36">
      <c r="A577" s="57">
        <v>4400</v>
      </c>
      <c r="B577" s="44" t="s">
        <v>306</v>
      </c>
      <c r="C577" s="57" t="s">
        <v>30</v>
      </c>
      <c r="D577" s="60"/>
      <c r="E577" s="46"/>
      <c r="F577" s="78"/>
      <c r="G577" s="48">
        <f>D577*E577</f>
        <v>0</v>
      </c>
      <c r="H577" s="79"/>
      <c r="I577" s="79"/>
      <c r="J577" s="79"/>
      <c r="K577" s="78"/>
      <c r="L577" s="79"/>
      <c r="M577" s="79"/>
      <c r="N577" s="79"/>
      <c r="O577" s="79"/>
      <c r="P577" s="79"/>
      <c r="Q577" s="79"/>
      <c r="R577" s="79"/>
      <c r="S577" s="79"/>
      <c r="T577" s="79"/>
      <c r="U577" s="79"/>
      <c r="V577" s="79"/>
      <c r="W577" s="79"/>
      <c r="X577" s="79"/>
      <c r="Y577" s="79"/>
    </row>
    <row r="578" spans="1:25" ht="14.25">
      <c r="A578" s="26"/>
      <c r="B578" s="77"/>
      <c r="C578" s="26"/>
      <c r="D578" s="60"/>
      <c r="E578" s="46"/>
      <c r="F578" s="78"/>
      <c r="G578" s="48"/>
      <c r="H578" s="79"/>
      <c r="I578" s="79"/>
      <c r="J578" s="79"/>
      <c r="K578" s="78"/>
      <c r="L578" s="79"/>
      <c r="M578" s="79"/>
      <c r="N578" s="79"/>
      <c r="O578" s="79"/>
      <c r="P578" s="79"/>
      <c r="Q578" s="79"/>
      <c r="R578" s="79"/>
      <c r="S578" s="79"/>
      <c r="T578" s="79"/>
      <c r="U578" s="79"/>
      <c r="V578" s="79"/>
      <c r="W578" s="79"/>
      <c r="X578" s="79"/>
      <c r="Y578" s="79"/>
    </row>
    <row r="579" spans="1:25" ht="48">
      <c r="A579" s="26">
        <f>A577+10</f>
        <v>4410</v>
      </c>
      <c r="B579" s="44" t="s">
        <v>307</v>
      </c>
      <c r="C579" s="57" t="s">
        <v>30</v>
      </c>
      <c r="D579" s="45">
        <v>120</v>
      </c>
      <c r="E579" s="46"/>
      <c r="F579" s="78"/>
      <c r="G579" s="48">
        <f>D579*E579</f>
        <v>0</v>
      </c>
      <c r="H579" s="79"/>
      <c r="I579" s="79"/>
      <c r="J579" s="79"/>
      <c r="K579" s="78"/>
      <c r="L579" s="79"/>
      <c r="M579" s="79"/>
      <c r="N579" s="79"/>
      <c r="O579" s="79"/>
      <c r="P579" s="79"/>
      <c r="Q579" s="79"/>
      <c r="R579" s="79"/>
      <c r="S579" s="79"/>
      <c r="T579" s="79"/>
      <c r="U579" s="79"/>
      <c r="V579" s="79"/>
      <c r="W579" s="79"/>
      <c r="X579" s="79"/>
      <c r="Y579" s="79"/>
    </row>
    <row r="580" spans="1:25" ht="14.25">
      <c r="A580" s="26"/>
      <c r="B580" s="77"/>
      <c r="C580" s="26"/>
      <c r="D580" s="60"/>
      <c r="E580" s="46"/>
      <c r="F580" s="78"/>
      <c r="G580" s="48"/>
      <c r="H580" s="79"/>
      <c r="I580" s="79"/>
      <c r="J580" s="79"/>
      <c r="K580" s="78"/>
      <c r="L580" s="79"/>
      <c r="M580" s="79"/>
      <c r="N580" s="79"/>
      <c r="O580" s="79"/>
      <c r="P580" s="79"/>
      <c r="Q580" s="79"/>
      <c r="R580" s="79"/>
      <c r="S580" s="79"/>
      <c r="T580" s="79"/>
      <c r="U580" s="79"/>
      <c r="V580" s="79"/>
      <c r="W580" s="79"/>
      <c r="X580" s="79"/>
      <c r="Y580" s="79"/>
    </row>
    <row r="581" spans="1:25" ht="14.25">
      <c r="A581" s="138"/>
      <c r="B581" s="70" t="s">
        <v>308</v>
      </c>
      <c r="C581" s="127"/>
      <c r="D581" s="139"/>
      <c r="E581" s="73"/>
      <c r="F581" s="20"/>
      <c r="G581" s="130"/>
    </row>
    <row r="582" spans="1:25" ht="14.25">
      <c r="A582" s="26"/>
      <c r="B582" s="77"/>
      <c r="C582" s="26"/>
      <c r="D582" s="60"/>
      <c r="E582" s="46"/>
      <c r="F582" s="78"/>
      <c r="G582" s="48"/>
      <c r="H582" s="79"/>
      <c r="I582" s="79"/>
      <c r="J582" s="79"/>
      <c r="K582" s="78"/>
      <c r="L582" s="79"/>
      <c r="M582" s="79"/>
      <c r="N582" s="79"/>
      <c r="O582" s="79"/>
      <c r="P582" s="79"/>
      <c r="Q582" s="79"/>
      <c r="R582" s="79"/>
      <c r="S582" s="79"/>
      <c r="T582" s="79"/>
      <c r="U582" s="79"/>
      <c r="V582" s="79"/>
      <c r="W582" s="79"/>
      <c r="X582" s="79"/>
      <c r="Y582" s="79"/>
    </row>
    <row r="583" spans="1:25" ht="72">
      <c r="A583" s="57">
        <f>A579+10</f>
        <v>4420</v>
      </c>
      <c r="B583" s="44" t="s">
        <v>309</v>
      </c>
      <c r="C583" s="57" t="s">
        <v>33</v>
      </c>
      <c r="D583" s="45">
        <v>1</v>
      </c>
      <c r="E583" s="46"/>
      <c r="F583" s="78"/>
      <c r="G583" s="48">
        <f>D583*E583</f>
        <v>0</v>
      </c>
      <c r="H583" s="79"/>
      <c r="I583" s="79"/>
      <c r="J583" s="79"/>
      <c r="K583" s="78"/>
      <c r="L583" s="79"/>
      <c r="M583" s="79"/>
      <c r="N583" s="79"/>
      <c r="O583" s="79"/>
      <c r="P583" s="79"/>
      <c r="Q583" s="79"/>
      <c r="R583" s="79"/>
      <c r="S583" s="79"/>
      <c r="T583" s="79"/>
      <c r="U583" s="79"/>
      <c r="V583" s="79"/>
      <c r="W583" s="79"/>
      <c r="X583" s="79"/>
      <c r="Y583" s="79"/>
    </row>
    <row r="584" spans="1:25" ht="14.25">
      <c r="A584" s="26"/>
      <c r="B584" s="77"/>
      <c r="C584" s="26"/>
      <c r="D584" s="60"/>
      <c r="E584" s="46"/>
      <c r="F584" s="78"/>
      <c r="G584" s="48"/>
      <c r="H584" s="79"/>
      <c r="I584" s="79"/>
      <c r="J584" s="79"/>
      <c r="K584" s="78"/>
      <c r="L584" s="79"/>
      <c r="M584" s="79"/>
      <c r="N584" s="79"/>
      <c r="O584" s="79"/>
      <c r="P584" s="79"/>
      <c r="Q584" s="79"/>
      <c r="R584" s="79"/>
      <c r="S584" s="79"/>
      <c r="T584" s="79"/>
      <c r="U584" s="79"/>
      <c r="V584" s="79"/>
      <c r="W584" s="79"/>
      <c r="X584" s="79"/>
      <c r="Y584" s="79"/>
    </row>
    <row r="585" spans="1:25" ht="72">
      <c r="A585" s="26">
        <f>A583+10</f>
        <v>4430</v>
      </c>
      <c r="B585" s="44" t="s">
        <v>310</v>
      </c>
      <c r="C585" s="57" t="s">
        <v>33</v>
      </c>
      <c r="D585" s="45">
        <v>4</v>
      </c>
      <c r="E585" s="46"/>
      <c r="F585" s="78"/>
      <c r="G585" s="48">
        <f>D585*E585</f>
        <v>0</v>
      </c>
      <c r="H585" s="79"/>
      <c r="I585" s="79"/>
      <c r="J585" s="79"/>
      <c r="K585" s="78"/>
      <c r="L585" s="79"/>
      <c r="M585" s="79"/>
      <c r="N585" s="79"/>
      <c r="O585" s="79"/>
      <c r="P585" s="79"/>
      <c r="Q585" s="79"/>
      <c r="R585" s="79"/>
      <c r="S585" s="79"/>
      <c r="T585" s="79"/>
      <c r="U585" s="79"/>
      <c r="V585" s="79"/>
      <c r="W585" s="79"/>
      <c r="X585" s="79"/>
      <c r="Y585" s="79"/>
    </row>
    <row r="586" spans="1:25" ht="14.25">
      <c r="A586" s="26"/>
      <c r="B586" s="77"/>
      <c r="C586" s="26"/>
      <c r="D586" s="60"/>
      <c r="E586" s="46"/>
      <c r="F586" s="78"/>
      <c r="G586" s="48"/>
      <c r="H586" s="79"/>
      <c r="I586" s="79"/>
      <c r="J586" s="79"/>
      <c r="K586" s="78"/>
      <c r="L586" s="79"/>
      <c r="M586" s="79"/>
      <c r="N586" s="79"/>
      <c r="O586" s="79"/>
      <c r="P586" s="79"/>
      <c r="Q586" s="79"/>
      <c r="R586" s="79"/>
      <c r="S586" s="79"/>
      <c r="T586" s="79"/>
      <c r="U586" s="79"/>
      <c r="V586" s="79"/>
      <c r="W586" s="79"/>
      <c r="X586" s="79"/>
      <c r="Y586" s="79"/>
    </row>
    <row r="587" spans="1:25" ht="108">
      <c r="A587" s="26">
        <f>A585+10</f>
        <v>4440</v>
      </c>
      <c r="B587" s="44" t="s">
        <v>311</v>
      </c>
      <c r="C587" s="57" t="s">
        <v>33</v>
      </c>
      <c r="D587" s="45">
        <v>5</v>
      </c>
      <c r="E587" s="46"/>
      <c r="F587" s="78"/>
      <c r="G587" s="48">
        <f>D587*E587</f>
        <v>0</v>
      </c>
      <c r="H587" s="79"/>
      <c r="I587" s="79"/>
      <c r="J587" s="79"/>
      <c r="K587" s="78"/>
      <c r="L587" s="79"/>
      <c r="M587" s="79"/>
      <c r="N587" s="79"/>
      <c r="O587" s="79"/>
      <c r="P587" s="79"/>
      <c r="Q587" s="79"/>
      <c r="R587" s="79"/>
      <c r="S587" s="79"/>
      <c r="T587" s="79"/>
      <c r="U587" s="79"/>
      <c r="V587" s="79"/>
      <c r="W587" s="79"/>
      <c r="X587" s="79"/>
      <c r="Y587" s="79"/>
    </row>
    <row r="588" spans="1:25" ht="14.25">
      <c r="A588" s="26"/>
      <c r="B588" s="77"/>
      <c r="C588" s="26"/>
      <c r="D588" s="60"/>
      <c r="E588" s="46"/>
      <c r="F588" s="78"/>
      <c r="G588" s="48"/>
      <c r="H588" s="79"/>
      <c r="I588" s="79"/>
      <c r="J588" s="79"/>
      <c r="K588" s="78"/>
      <c r="L588" s="79"/>
      <c r="M588" s="79"/>
      <c r="N588" s="79"/>
      <c r="O588" s="79"/>
      <c r="P588" s="79"/>
      <c r="Q588" s="79"/>
      <c r="R588" s="79"/>
      <c r="S588" s="79"/>
      <c r="T588" s="79"/>
      <c r="U588" s="79"/>
      <c r="V588" s="79"/>
      <c r="W588" s="79"/>
      <c r="X588" s="79"/>
      <c r="Y588" s="79"/>
    </row>
    <row r="589" spans="1:25" ht="14.25">
      <c r="A589" s="138"/>
      <c r="B589" s="70" t="s">
        <v>312</v>
      </c>
      <c r="C589" s="127"/>
      <c r="D589" s="139"/>
      <c r="E589" s="73"/>
      <c r="F589" s="20"/>
      <c r="G589" s="130"/>
    </row>
    <row r="590" spans="1:25" ht="14.25">
      <c r="A590" s="142"/>
      <c r="B590" s="143" t="s">
        <v>313</v>
      </c>
      <c r="C590" s="213"/>
      <c r="D590" s="211"/>
      <c r="E590" s="211"/>
      <c r="F590" s="211"/>
      <c r="G590" s="211"/>
      <c r="H590" s="79"/>
      <c r="I590" s="79"/>
      <c r="J590" s="79"/>
      <c r="K590" s="78"/>
      <c r="L590" s="79"/>
      <c r="M590" s="79"/>
      <c r="N590" s="79"/>
      <c r="O590" s="79"/>
      <c r="P590" s="79"/>
      <c r="Q590" s="79"/>
      <c r="R590" s="79"/>
      <c r="S590" s="79"/>
      <c r="T590" s="79"/>
      <c r="U590" s="79"/>
      <c r="V590" s="79"/>
      <c r="W590" s="79"/>
      <c r="X590" s="79"/>
      <c r="Y590" s="79"/>
    </row>
    <row r="591" spans="1:25" ht="14.25">
      <c r="A591" s="26"/>
      <c r="B591" s="77"/>
      <c r="C591" s="26"/>
      <c r="D591" s="60"/>
      <c r="E591" s="46"/>
      <c r="F591" s="78"/>
      <c r="G591" s="48"/>
      <c r="H591" s="79"/>
      <c r="I591" s="79"/>
      <c r="J591" s="79"/>
      <c r="K591" s="78"/>
      <c r="L591" s="79"/>
      <c r="M591" s="79"/>
      <c r="N591" s="79"/>
      <c r="O591" s="79"/>
      <c r="P591" s="79"/>
      <c r="Q591" s="79"/>
      <c r="R591" s="79"/>
      <c r="S591" s="79"/>
      <c r="T591" s="79"/>
      <c r="U591" s="79"/>
      <c r="V591" s="79"/>
      <c r="W591" s="79"/>
      <c r="X591" s="79"/>
      <c r="Y591" s="79"/>
    </row>
    <row r="592" spans="1:25" ht="48">
      <c r="A592" s="57">
        <v>5000</v>
      </c>
      <c r="B592" s="77" t="s">
        <v>24</v>
      </c>
      <c r="C592" s="57" t="s">
        <v>25</v>
      </c>
      <c r="D592" s="45">
        <v>70</v>
      </c>
      <c r="E592" s="46"/>
      <c r="F592" s="78"/>
      <c r="G592" s="48">
        <f>D592*E592</f>
        <v>0</v>
      </c>
      <c r="H592" s="79"/>
      <c r="I592" s="79"/>
      <c r="J592" s="79"/>
      <c r="K592" s="78"/>
      <c r="L592" s="79"/>
      <c r="M592" s="79"/>
      <c r="N592" s="79"/>
      <c r="O592" s="79"/>
      <c r="P592" s="79"/>
      <c r="Q592" s="79"/>
      <c r="R592" s="79"/>
      <c r="S592" s="79"/>
      <c r="T592" s="79"/>
      <c r="U592" s="79"/>
      <c r="V592" s="79"/>
      <c r="W592" s="79"/>
      <c r="X592" s="79"/>
      <c r="Y592" s="79"/>
    </row>
    <row r="593" spans="1:25" ht="14.25">
      <c r="A593" s="26"/>
      <c r="B593" s="77"/>
      <c r="C593" s="26"/>
      <c r="D593" s="60"/>
      <c r="E593" s="46"/>
      <c r="F593" s="78"/>
      <c r="G593" s="48"/>
      <c r="H593" s="79"/>
      <c r="I593" s="79"/>
      <c r="J593" s="79"/>
      <c r="K593" s="78"/>
      <c r="L593" s="79"/>
      <c r="M593" s="79"/>
      <c r="N593" s="79"/>
      <c r="O593" s="79"/>
      <c r="P593" s="79"/>
      <c r="Q593" s="79"/>
      <c r="R593" s="79"/>
      <c r="S593" s="79"/>
      <c r="T593" s="79"/>
      <c r="U593" s="79"/>
      <c r="V593" s="79"/>
      <c r="W593" s="79"/>
      <c r="X593" s="79"/>
      <c r="Y593" s="79"/>
    </row>
    <row r="594" spans="1:25" ht="48">
      <c r="A594" s="26">
        <f>A592+10</f>
        <v>5010</v>
      </c>
      <c r="B594" s="77" t="s">
        <v>314</v>
      </c>
      <c r="C594" s="57" t="s">
        <v>28</v>
      </c>
      <c r="D594" s="45">
        <v>17</v>
      </c>
      <c r="E594" s="46"/>
      <c r="F594" s="78"/>
      <c r="G594" s="48">
        <f>D594*E594</f>
        <v>0</v>
      </c>
      <c r="H594" s="79"/>
      <c r="I594" s="79"/>
      <c r="J594" s="79"/>
      <c r="K594" s="78"/>
      <c r="L594" s="79"/>
      <c r="M594" s="79"/>
      <c r="N594" s="79"/>
      <c r="O594" s="79"/>
      <c r="P594" s="79"/>
      <c r="Q594" s="79"/>
      <c r="R594" s="79"/>
      <c r="S594" s="79"/>
      <c r="T594" s="79"/>
      <c r="U594" s="79"/>
      <c r="V594" s="79"/>
      <c r="W594" s="79"/>
      <c r="X594" s="79"/>
      <c r="Y594" s="79"/>
    </row>
    <row r="595" spans="1:25" ht="14.25">
      <c r="A595" s="26"/>
      <c r="B595" s="77"/>
      <c r="C595" s="26"/>
      <c r="D595" s="60"/>
      <c r="E595" s="46"/>
      <c r="F595" s="78"/>
      <c r="G595" s="48"/>
      <c r="H595" s="79"/>
      <c r="I595" s="79"/>
      <c r="J595" s="79"/>
      <c r="K595" s="78"/>
      <c r="L595" s="79"/>
      <c r="M595" s="79"/>
      <c r="N595" s="79"/>
      <c r="O595" s="79"/>
      <c r="P595" s="79"/>
      <c r="Q595" s="79"/>
      <c r="R595" s="79"/>
      <c r="S595" s="79"/>
      <c r="T595" s="79"/>
      <c r="U595" s="79"/>
      <c r="V595" s="79"/>
      <c r="W595" s="79"/>
      <c r="X595" s="79"/>
      <c r="Y595" s="79"/>
    </row>
    <row r="596" spans="1:25" ht="48">
      <c r="A596" s="26">
        <f>A594+10</f>
        <v>5020</v>
      </c>
      <c r="B596" s="77" t="s">
        <v>315</v>
      </c>
      <c r="C596" s="57" t="s">
        <v>28</v>
      </c>
      <c r="D596" s="45">
        <v>13.7</v>
      </c>
      <c r="E596" s="46"/>
      <c r="F596" s="78"/>
      <c r="G596" s="48">
        <f>D596*E596</f>
        <v>0</v>
      </c>
      <c r="H596" s="79"/>
      <c r="I596" s="79"/>
      <c r="J596" s="79"/>
      <c r="K596" s="78"/>
      <c r="L596" s="79"/>
      <c r="M596" s="79"/>
      <c r="N596" s="79"/>
      <c r="O596" s="79"/>
      <c r="P596" s="79"/>
      <c r="Q596" s="79"/>
      <c r="R596" s="79"/>
      <c r="S596" s="79"/>
      <c r="T596" s="79"/>
      <c r="U596" s="79"/>
      <c r="V596" s="79"/>
      <c r="W596" s="79"/>
      <c r="X596" s="79"/>
      <c r="Y596" s="79"/>
    </row>
    <row r="597" spans="1:25" ht="14.25">
      <c r="A597" s="26"/>
      <c r="B597" s="77"/>
      <c r="C597" s="26"/>
      <c r="D597" s="60"/>
      <c r="E597" s="46"/>
      <c r="F597" s="78"/>
      <c r="G597" s="48"/>
      <c r="H597" s="79"/>
      <c r="I597" s="79"/>
      <c r="J597" s="79"/>
      <c r="K597" s="78"/>
      <c r="L597" s="79"/>
      <c r="M597" s="79"/>
      <c r="N597" s="79"/>
      <c r="O597" s="79"/>
      <c r="P597" s="79"/>
      <c r="Q597" s="79"/>
      <c r="R597" s="79"/>
      <c r="S597" s="79"/>
      <c r="T597" s="79"/>
      <c r="U597" s="79"/>
      <c r="V597" s="79"/>
      <c r="W597" s="79"/>
      <c r="X597" s="79"/>
      <c r="Y597" s="79"/>
    </row>
    <row r="598" spans="1:25" ht="48">
      <c r="A598" s="26">
        <f>A596+10</f>
        <v>5030</v>
      </c>
      <c r="B598" s="77" t="s">
        <v>316</v>
      </c>
      <c r="C598" s="57" t="s">
        <v>25</v>
      </c>
      <c r="D598" s="45">
        <v>13</v>
      </c>
      <c r="E598" s="46"/>
      <c r="F598" s="78"/>
      <c r="G598" s="48">
        <f>D598*E598</f>
        <v>0</v>
      </c>
      <c r="H598" s="79"/>
      <c r="I598" s="79"/>
      <c r="J598" s="79"/>
      <c r="K598" s="78"/>
      <c r="L598" s="79"/>
      <c r="M598" s="79"/>
      <c r="N598" s="79"/>
      <c r="O598" s="79"/>
      <c r="P598" s="79"/>
      <c r="Q598" s="79"/>
      <c r="R598" s="79"/>
      <c r="S598" s="79"/>
      <c r="T598" s="79"/>
      <c r="U598" s="79"/>
      <c r="V598" s="79"/>
      <c r="W598" s="79"/>
      <c r="X598" s="79"/>
      <c r="Y598" s="79"/>
    </row>
    <row r="599" spans="1:25" ht="14.25">
      <c r="A599" s="26"/>
      <c r="B599" s="77"/>
      <c r="C599" s="26"/>
      <c r="D599" s="60"/>
      <c r="E599" s="46"/>
      <c r="F599" s="78"/>
      <c r="G599" s="48"/>
      <c r="H599" s="79"/>
      <c r="I599" s="79"/>
      <c r="J599" s="79"/>
      <c r="K599" s="78"/>
      <c r="L599" s="79"/>
      <c r="M599" s="79"/>
      <c r="N599" s="79"/>
      <c r="O599" s="79"/>
      <c r="P599" s="79"/>
      <c r="Q599" s="79"/>
      <c r="R599" s="79"/>
      <c r="S599" s="79"/>
      <c r="T599" s="79"/>
      <c r="U599" s="79"/>
      <c r="V599" s="79"/>
      <c r="W599" s="79"/>
      <c r="X599" s="79"/>
      <c r="Y599" s="79"/>
    </row>
    <row r="600" spans="1:25" ht="36">
      <c r="A600" s="26">
        <f>A598+10</f>
        <v>5040</v>
      </c>
      <c r="B600" s="77" t="s">
        <v>317</v>
      </c>
      <c r="C600" s="57" t="s">
        <v>28</v>
      </c>
      <c r="D600" s="45">
        <v>17</v>
      </c>
      <c r="E600" s="46"/>
      <c r="F600" s="78"/>
      <c r="G600" s="48">
        <f>D600*E600</f>
        <v>0</v>
      </c>
      <c r="H600" s="79"/>
      <c r="I600" s="79"/>
      <c r="J600" s="79"/>
      <c r="K600" s="78"/>
      <c r="L600" s="79"/>
      <c r="M600" s="79"/>
      <c r="N600" s="79"/>
      <c r="O600" s="79"/>
      <c r="P600" s="79"/>
      <c r="Q600" s="79"/>
      <c r="R600" s="79"/>
      <c r="S600" s="79"/>
      <c r="T600" s="79"/>
      <c r="U600" s="79"/>
      <c r="V600" s="79"/>
      <c r="W600" s="79"/>
      <c r="X600" s="79"/>
      <c r="Y600" s="79"/>
    </row>
    <row r="601" spans="1:25" ht="14.25">
      <c r="A601" s="26"/>
      <c r="B601" s="77"/>
      <c r="C601" s="26"/>
      <c r="D601" s="60"/>
      <c r="E601" s="46"/>
      <c r="F601" s="78"/>
      <c r="G601" s="48"/>
      <c r="H601" s="79"/>
      <c r="I601" s="79"/>
      <c r="J601" s="79"/>
      <c r="K601" s="78"/>
      <c r="L601" s="79"/>
      <c r="M601" s="79"/>
      <c r="N601" s="79"/>
      <c r="O601" s="79"/>
      <c r="P601" s="79"/>
      <c r="Q601" s="79"/>
      <c r="R601" s="79"/>
      <c r="S601" s="79"/>
      <c r="T601" s="79"/>
      <c r="U601" s="79"/>
      <c r="V601" s="79"/>
      <c r="W601" s="79"/>
      <c r="X601" s="79"/>
      <c r="Y601" s="79"/>
    </row>
    <row r="602" spans="1:25">
      <c r="A602" s="144"/>
      <c r="B602" s="145" t="s">
        <v>318</v>
      </c>
      <c r="C602" s="213"/>
      <c r="D602" s="211"/>
      <c r="E602" s="211"/>
      <c r="F602" s="211"/>
      <c r="G602" s="211"/>
      <c r="H602" s="53"/>
      <c r="I602" s="53"/>
      <c r="J602" s="53"/>
      <c r="K602" s="53"/>
      <c r="L602" s="53"/>
      <c r="M602" s="53"/>
      <c r="N602" s="53"/>
      <c r="O602" s="53"/>
      <c r="P602" s="53"/>
      <c r="Q602" s="53"/>
      <c r="R602" s="53"/>
      <c r="S602" s="53"/>
      <c r="T602" s="53"/>
      <c r="U602" s="53"/>
      <c r="V602" s="53"/>
      <c r="W602" s="53"/>
      <c r="X602" s="53"/>
      <c r="Y602" s="53"/>
    </row>
    <row r="603" spans="1:25" ht="14.25">
      <c r="A603" s="26"/>
      <c r="B603" s="77"/>
      <c r="C603" s="26"/>
      <c r="D603" s="60"/>
      <c r="E603" s="46"/>
      <c r="F603" s="78"/>
      <c r="G603" s="48"/>
      <c r="H603" s="79"/>
      <c r="I603" s="79"/>
      <c r="J603" s="79"/>
      <c r="K603" s="78"/>
      <c r="L603" s="79"/>
      <c r="M603" s="79"/>
      <c r="N603" s="79"/>
      <c r="O603" s="79"/>
      <c r="P603" s="79"/>
      <c r="Q603" s="79"/>
      <c r="R603" s="79"/>
      <c r="S603" s="79"/>
      <c r="T603" s="79"/>
      <c r="U603" s="79"/>
      <c r="V603" s="79"/>
      <c r="W603" s="79"/>
      <c r="X603" s="79"/>
      <c r="Y603" s="79"/>
    </row>
    <row r="604" spans="1:25" ht="60">
      <c r="A604" s="57">
        <f>A600+10</f>
        <v>5050</v>
      </c>
      <c r="B604" s="44" t="s">
        <v>319</v>
      </c>
      <c r="C604" s="57" t="s">
        <v>28</v>
      </c>
      <c r="D604" s="45">
        <v>32.64</v>
      </c>
      <c r="E604" s="46"/>
      <c r="F604" s="78"/>
      <c r="G604" s="48">
        <f>D604*E604</f>
        <v>0</v>
      </c>
      <c r="I604" s="45"/>
      <c r="L604" s="46"/>
      <c r="M604" s="78"/>
      <c r="N604" s="48">
        <f>D604*L604</f>
        <v>0</v>
      </c>
      <c r="O604" s="79"/>
      <c r="P604" s="79"/>
      <c r="Q604" s="79"/>
      <c r="R604" s="79"/>
      <c r="S604" s="79"/>
      <c r="T604" s="79"/>
      <c r="U604" s="79"/>
      <c r="V604" s="79"/>
      <c r="W604" s="79"/>
      <c r="X604" s="79"/>
      <c r="Y604" s="79"/>
    </row>
    <row r="605" spans="1:25" ht="14.25">
      <c r="A605" s="26"/>
      <c r="B605" s="77"/>
      <c r="C605" s="26"/>
      <c r="D605" s="60"/>
      <c r="E605" s="46"/>
      <c r="F605" s="78"/>
      <c r="G605" s="48"/>
      <c r="I605" s="60"/>
      <c r="L605" s="46"/>
      <c r="M605" s="78"/>
      <c r="N605" s="48"/>
      <c r="O605" s="79"/>
      <c r="P605" s="79"/>
      <c r="Q605" s="79"/>
      <c r="R605" s="79"/>
      <c r="S605" s="79"/>
      <c r="T605" s="79"/>
      <c r="U605" s="79"/>
      <c r="V605" s="79"/>
      <c r="W605" s="79"/>
      <c r="X605" s="79"/>
      <c r="Y605" s="79"/>
    </row>
    <row r="606" spans="1:25" ht="60">
      <c r="A606" s="26">
        <f>A604+10</f>
        <v>5060</v>
      </c>
      <c r="B606" s="44" t="s">
        <v>320</v>
      </c>
      <c r="C606" s="57" t="s">
        <v>125</v>
      </c>
      <c r="D606" s="45">
        <v>155</v>
      </c>
      <c r="E606" s="46"/>
      <c r="F606" s="78"/>
      <c r="G606" s="48">
        <f>D606*E606</f>
        <v>0</v>
      </c>
      <c r="I606" s="45"/>
      <c r="L606" s="46"/>
      <c r="M606" s="78"/>
      <c r="N606" s="48">
        <f>D606*L606</f>
        <v>0</v>
      </c>
      <c r="O606" s="79"/>
      <c r="P606" s="79"/>
      <c r="Q606" s="79"/>
      <c r="R606" s="79"/>
      <c r="S606" s="79"/>
      <c r="T606" s="79"/>
      <c r="U606" s="79"/>
      <c r="V606" s="79"/>
      <c r="W606" s="79"/>
      <c r="X606" s="79"/>
      <c r="Y606" s="79"/>
    </row>
    <row r="607" spans="1:25" ht="14.25">
      <c r="A607" s="26"/>
      <c r="B607" s="77"/>
      <c r="C607" s="26"/>
      <c r="D607" s="60"/>
      <c r="E607" s="46"/>
      <c r="F607" s="78"/>
      <c r="G607" s="48"/>
      <c r="I607" s="60"/>
      <c r="L607" s="46"/>
      <c r="M607" s="78"/>
      <c r="N607" s="48"/>
      <c r="O607" s="79"/>
      <c r="P607" s="79"/>
      <c r="Q607" s="79"/>
      <c r="R607" s="79"/>
      <c r="S607" s="79"/>
      <c r="T607" s="79"/>
      <c r="U607" s="79"/>
      <c r="V607" s="79"/>
      <c r="W607" s="79"/>
      <c r="X607" s="79"/>
      <c r="Y607" s="79"/>
    </row>
    <row r="608" spans="1:25" ht="48">
      <c r="A608" s="26">
        <f>A606+10</f>
        <v>5070</v>
      </c>
      <c r="B608" s="44" t="s">
        <v>321</v>
      </c>
      <c r="C608" s="57" t="s">
        <v>28</v>
      </c>
      <c r="D608" s="45">
        <v>3.08</v>
      </c>
      <c r="E608" s="46"/>
      <c r="F608" s="78"/>
      <c r="G608" s="48">
        <f>D608*E608</f>
        <v>0</v>
      </c>
      <c r="I608" s="45"/>
      <c r="L608" s="46"/>
      <c r="M608" s="78"/>
      <c r="N608" s="48">
        <f>D608*L608</f>
        <v>0</v>
      </c>
      <c r="O608" s="79"/>
      <c r="P608" s="79"/>
      <c r="Q608" s="79"/>
      <c r="R608" s="79"/>
      <c r="S608" s="79"/>
      <c r="T608" s="79"/>
      <c r="U608" s="79"/>
      <c r="V608" s="79"/>
      <c r="W608" s="79"/>
      <c r="X608" s="79"/>
      <c r="Y608" s="79"/>
    </row>
    <row r="609" spans="1:25" ht="14.25">
      <c r="A609" s="26"/>
      <c r="B609" s="77"/>
      <c r="C609" s="26"/>
      <c r="D609" s="60"/>
      <c r="E609" s="46"/>
      <c r="F609" s="78"/>
      <c r="G609" s="48"/>
      <c r="I609" s="60"/>
      <c r="L609" s="46"/>
      <c r="M609" s="78"/>
      <c r="N609" s="48"/>
      <c r="O609" s="79"/>
      <c r="P609" s="79"/>
      <c r="Q609" s="79"/>
      <c r="R609" s="79"/>
      <c r="S609" s="79"/>
      <c r="T609" s="79"/>
      <c r="U609" s="79"/>
      <c r="V609" s="79"/>
      <c r="W609" s="79"/>
      <c r="X609" s="79"/>
      <c r="Y609" s="79"/>
    </row>
    <row r="610" spans="1:25" ht="72">
      <c r="A610" s="26">
        <f>A608+10</f>
        <v>5080</v>
      </c>
      <c r="B610" s="77" t="s">
        <v>322</v>
      </c>
      <c r="C610" s="57" t="s">
        <v>25</v>
      </c>
      <c r="D610" s="45">
        <v>26.4</v>
      </c>
      <c r="E610" s="46"/>
      <c r="F610" s="78"/>
      <c r="G610" s="48">
        <f>D610*E610</f>
        <v>0</v>
      </c>
      <c r="I610" s="45"/>
      <c r="L610" s="46"/>
      <c r="M610" s="78"/>
      <c r="N610" s="48">
        <f>D610*L610</f>
        <v>0</v>
      </c>
      <c r="O610" s="79"/>
      <c r="P610" s="79"/>
      <c r="Q610" s="79"/>
      <c r="R610" s="79"/>
      <c r="S610" s="79"/>
      <c r="T610" s="79"/>
      <c r="U610" s="79"/>
      <c r="V610" s="79"/>
      <c r="W610" s="79"/>
      <c r="X610" s="79"/>
      <c r="Y610" s="79"/>
    </row>
    <row r="611" spans="1:25" ht="14.25">
      <c r="A611" s="26"/>
      <c r="B611" s="77"/>
      <c r="C611" s="26"/>
      <c r="D611" s="60"/>
      <c r="E611" s="46"/>
      <c r="F611" s="78"/>
      <c r="G611" s="48"/>
      <c r="I611" s="60"/>
      <c r="L611" s="46"/>
      <c r="M611" s="78"/>
      <c r="N611" s="48"/>
      <c r="O611" s="79"/>
      <c r="P611" s="79"/>
      <c r="Q611" s="79"/>
      <c r="R611" s="79"/>
      <c r="S611" s="79"/>
      <c r="T611" s="79"/>
      <c r="U611" s="79"/>
      <c r="V611" s="79"/>
      <c r="W611" s="79"/>
      <c r="X611" s="79"/>
      <c r="Y611" s="79"/>
    </row>
    <row r="612" spans="1:25" ht="60">
      <c r="A612" s="26">
        <f>A610+10</f>
        <v>5090</v>
      </c>
      <c r="B612" s="77" t="s">
        <v>323</v>
      </c>
      <c r="C612" s="57" t="s">
        <v>125</v>
      </c>
      <c r="D612" s="45">
        <v>131.19999999999999</v>
      </c>
      <c r="E612" s="46"/>
      <c r="F612" s="78"/>
      <c r="G612" s="48">
        <f>D612*E612</f>
        <v>0</v>
      </c>
      <c r="I612" s="45"/>
      <c r="L612" s="46"/>
      <c r="M612" s="78"/>
      <c r="N612" s="48">
        <f>D612*L612</f>
        <v>0</v>
      </c>
      <c r="O612" s="79"/>
      <c r="P612" s="79"/>
      <c r="Q612" s="79"/>
      <c r="R612" s="79"/>
      <c r="S612" s="79"/>
      <c r="T612" s="79"/>
      <c r="U612" s="79"/>
      <c r="V612" s="79"/>
      <c r="W612" s="79"/>
      <c r="X612" s="79"/>
      <c r="Y612" s="79"/>
    </row>
    <row r="613" spans="1:25" ht="14.25">
      <c r="A613" s="26"/>
      <c r="B613" s="77"/>
      <c r="C613" s="26"/>
      <c r="D613" s="60"/>
      <c r="E613" s="46"/>
      <c r="F613" s="78"/>
      <c r="G613" s="48"/>
      <c r="I613" s="60"/>
      <c r="L613" s="46"/>
      <c r="M613" s="78"/>
      <c r="N613" s="48"/>
      <c r="O613" s="79"/>
      <c r="P613" s="79"/>
      <c r="Q613" s="79"/>
      <c r="R613" s="79"/>
      <c r="S613" s="79"/>
      <c r="T613" s="79"/>
      <c r="U613" s="79"/>
      <c r="V613" s="79"/>
      <c r="W613" s="79"/>
      <c r="X613" s="79"/>
      <c r="Y613" s="79"/>
    </row>
    <row r="614" spans="1:25" ht="48">
      <c r="A614" s="26">
        <f>A612+10</f>
        <v>5100</v>
      </c>
      <c r="B614" s="77" t="s">
        <v>324</v>
      </c>
      <c r="C614" s="57" t="s">
        <v>28</v>
      </c>
      <c r="D614" s="45">
        <v>1.34</v>
      </c>
      <c r="E614" s="46"/>
      <c r="F614" s="78"/>
      <c r="G614" s="48">
        <f>D614*E614</f>
        <v>0</v>
      </c>
      <c r="I614" s="45"/>
      <c r="L614" s="46"/>
      <c r="M614" s="78"/>
      <c r="N614" s="48">
        <f>D614*L614</f>
        <v>0</v>
      </c>
      <c r="O614" s="79"/>
      <c r="P614" s="79"/>
      <c r="Q614" s="79"/>
      <c r="R614" s="79"/>
      <c r="S614" s="79"/>
      <c r="T614" s="79"/>
      <c r="U614" s="79"/>
      <c r="V614" s="79"/>
      <c r="W614" s="79"/>
      <c r="X614" s="79"/>
      <c r="Y614" s="79"/>
    </row>
    <row r="615" spans="1:25" ht="14.25">
      <c r="A615" s="26"/>
      <c r="B615" s="77"/>
      <c r="C615" s="26"/>
      <c r="D615" s="60"/>
      <c r="E615" s="46"/>
      <c r="F615" s="78"/>
      <c r="G615" s="48"/>
      <c r="I615" s="60"/>
      <c r="L615" s="46"/>
      <c r="M615" s="78"/>
      <c r="N615" s="48"/>
      <c r="O615" s="79"/>
      <c r="P615" s="79"/>
      <c r="Q615" s="79"/>
      <c r="R615" s="79"/>
      <c r="S615" s="79"/>
      <c r="T615" s="79"/>
      <c r="U615" s="79"/>
      <c r="V615" s="79"/>
      <c r="W615" s="79"/>
      <c r="X615" s="79"/>
      <c r="Y615" s="79"/>
    </row>
    <row r="616" spans="1:25" ht="96">
      <c r="A616" s="26">
        <f>A614+10</f>
        <v>5110</v>
      </c>
      <c r="B616" s="77" t="s">
        <v>325</v>
      </c>
      <c r="C616" s="57" t="s">
        <v>25</v>
      </c>
      <c r="D616" s="45">
        <v>24</v>
      </c>
      <c r="E616" s="26"/>
      <c r="F616" s="26"/>
      <c r="G616" s="48">
        <f>D616*E616</f>
        <v>0</v>
      </c>
      <c r="I616" s="45"/>
      <c r="L616" s="46"/>
      <c r="M616" s="78"/>
      <c r="N616" s="48"/>
      <c r="O616" s="79"/>
      <c r="P616" s="79"/>
      <c r="Q616" s="79"/>
      <c r="R616" s="79"/>
      <c r="S616" s="79"/>
      <c r="T616" s="79"/>
      <c r="U616" s="79"/>
      <c r="V616" s="79"/>
      <c r="W616" s="79"/>
      <c r="X616" s="79"/>
      <c r="Y616" s="79"/>
    </row>
    <row r="617" spans="1:25" ht="14.25">
      <c r="A617" s="26"/>
      <c r="B617" s="146"/>
      <c r="C617" s="26"/>
      <c r="D617" s="26"/>
      <c r="E617" s="26"/>
      <c r="F617" s="26"/>
      <c r="G617" s="48"/>
      <c r="H617" s="26"/>
      <c r="I617" s="77"/>
      <c r="J617" s="57"/>
      <c r="K617" s="45"/>
      <c r="L617" s="46"/>
      <c r="M617" s="78"/>
      <c r="N617" s="48"/>
      <c r="O617" s="79"/>
      <c r="P617" s="79"/>
      <c r="Q617" s="79"/>
      <c r="R617" s="79"/>
      <c r="S617" s="79"/>
      <c r="T617" s="79"/>
      <c r="U617" s="79"/>
      <c r="V617" s="79"/>
      <c r="W617" s="79"/>
      <c r="X617" s="79"/>
      <c r="Y617" s="79"/>
    </row>
    <row r="618" spans="1:25" ht="14.25">
      <c r="A618" s="142"/>
      <c r="B618" s="143" t="s">
        <v>326</v>
      </c>
      <c r="C618" s="142"/>
      <c r="D618" s="142"/>
      <c r="E618" s="142"/>
      <c r="F618" s="142"/>
      <c r="G618" s="147"/>
      <c r="L618" s="46"/>
      <c r="M618" s="78"/>
      <c r="N618" s="48">
        <f>D616*L618</f>
        <v>0</v>
      </c>
      <c r="O618" s="79"/>
      <c r="P618" s="79"/>
      <c r="Q618" s="79"/>
      <c r="R618" s="79"/>
      <c r="S618" s="79"/>
      <c r="T618" s="79"/>
      <c r="U618" s="79"/>
      <c r="V618" s="79"/>
      <c r="W618" s="79"/>
      <c r="X618" s="79"/>
      <c r="Y618" s="79"/>
    </row>
    <row r="619" spans="1:25" ht="14.25">
      <c r="A619" s="26"/>
      <c r="B619" s="77"/>
      <c r="C619" s="26"/>
      <c r="D619" s="60"/>
      <c r="E619" s="135"/>
      <c r="F619" s="78"/>
      <c r="G619" s="48"/>
      <c r="H619" s="79"/>
      <c r="I619" s="79"/>
      <c r="J619" s="79"/>
      <c r="K619" s="78"/>
      <c r="L619" s="79"/>
      <c r="M619" s="79"/>
      <c r="N619" s="79"/>
      <c r="O619" s="79"/>
      <c r="P619" s="79"/>
      <c r="Q619" s="79"/>
      <c r="R619" s="79"/>
      <c r="S619" s="79"/>
      <c r="T619" s="79"/>
      <c r="U619" s="79"/>
      <c r="V619" s="79"/>
      <c r="W619" s="79"/>
      <c r="X619" s="79"/>
      <c r="Y619" s="79"/>
    </row>
    <row r="620" spans="1:25" ht="54.75" customHeight="1">
      <c r="A620" s="57">
        <f>A616+10</f>
        <v>5120</v>
      </c>
      <c r="B620" s="44" t="s">
        <v>327</v>
      </c>
      <c r="C620" s="57" t="s">
        <v>25</v>
      </c>
      <c r="D620" s="45">
        <v>250</v>
      </c>
      <c r="E620" s="135"/>
      <c r="F620" s="78"/>
      <c r="G620" s="48">
        <f>D620*E620</f>
        <v>0</v>
      </c>
      <c r="H620" s="79"/>
      <c r="I620" s="79"/>
      <c r="J620" s="79"/>
      <c r="K620" s="78"/>
      <c r="L620" s="79"/>
      <c r="M620" s="79"/>
      <c r="N620" s="79"/>
      <c r="O620" s="79"/>
      <c r="P620" s="79"/>
      <c r="Q620" s="79"/>
      <c r="R620" s="79"/>
      <c r="S620" s="79"/>
      <c r="T620" s="79"/>
      <c r="U620" s="79"/>
      <c r="V620" s="79"/>
      <c r="W620" s="79"/>
      <c r="X620" s="79"/>
      <c r="Y620" s="79"/>
    </row>
    <row r="621" spans="1:25" ht="14.25">
      <c r="A621" s="26"/>
      <c r="B621" s="77"/>
      <c r="C621" s="26"/>
      <c r="D621" s="60"/>
      <c r="E621" s="135"/>
      <c r="F621" s="78"/>
      <c r="G621" s="48"/>
      <c r="H621" s="79"/>
      <c r="I621" s="79"/>
      <c r="J621" s="79"/>
      <c r="K621" s="78"/>
      <c r="L621" s="79"/>
      <c r="M621" s="79"/>
      <c r="N621" s="79"/>
      <c r="O621" s="79"/>
      <c r="P621" s="79"/>
      <c r="Q621" s="79"/>
      <c r="R621" s="79"/>
      <c r="S621" s="79"/>
      <c r="T621" s="79"/>
      <c r="U621" s="79"/>
      <c r="V621" s="79"/>
      <c r="W621" s="79"/>
      <c r="X621" s="79"/>
      <c r="Y621" s="79"/>
    </row>
    <row r="622" spans="1:25" ht="60">
      <c r="A622" s="26">
        <f>A620+10</f>
        <v>5130</v>
      </c>
      <c r="B622" s="44" t="s">
        <v>328</v>
      </c>
      <c r="C622" s="57" t="s">
        <v>30</v>
      </c>
      <c r="D622" s="45">
        <v>75</v>
      </c>
      <c r="E622" s="135"/>
      <c r="F622" s="78"/>
      <c r="G622" s="48">
        <f>D622*E622</f>
        <v>0</v>
      </c>
      <c r="H622" s="79"/>
      <c r="I622" s="79"/>
      <c r="J622" s="79"/>
      <c r="K622" s="78"/>
      <c r="L622" s="79"/>
      <c r="M622" s="79"/>
      <c r="N622" s="79"/>
      <c r="O622" s="79"/>
      <c r="P622" s="79"/>
      <c r="Q622" s="79"/>
      <c r="R622" s="79"/>
      <c r="S622" s="79"/>
      <c r="T622" s="79"/>
      <c r="U622" s="79"/>
      <c r="V622" s="79"/>
      <c r="W622" s="79"/>
      <c r="X622" s="79"/>
      <c r="Y622" s="79"/>
    </row>
    <row r="623" spans="1:25" ht="14.25">
      <c r="A623" s="26"/>
      <c r="B623" s="77"/>
      <c r="C623" s="26"/>
      <c r="D623" s="60"/>
      <c r="E623" s="135"/>
      <c r="F623" s="78"/>
      <c r="G623" s="48"/>
      <c r="H623" s="79"/>
      <c r="I623" s="79"/>
      <c r="J623" s="79"/>
      <c r="K623" s="78"/>
      <c r="L623" s="79"/>
      <c r="M623" s="79"/>
      <c r="N623" s="79"/>
      <c r="O623" s="79"/>
      <c r="P623" s="79"/>
      <c r="Q623" s="79"/>
      <c r="R623" s="79"/>
      <c r="S623" s="79"/>
      <c r="T623" s="79"/>
      <c r="U623" s="79"/>
      <c r="V623" s="79"/>
      <c r="W623" s="79"/>
      <c r="X623" s="79"/>
      <c r="Y623" s="79"/>
    </row>
    <row r="624" spans="1:25" ht="60">
      <c r="A624" s="26">
        <f>A622+10</f>
        <v>5140</v>
      </c>
      <c r="B624" s="44" t="s">
        <v>329</v>
      </c>
      <c r="C624" s="57" t="s">
        <v>30</v>
      </c>
      <c r="D624" s="45">
        <v>50</v>
      </c>
      <c r="E624" s="135"/>
      <c r="F624" s="78"/>
      <c r="G624" s="48">
        <f>D624*E624</f>
        <v>0</v>
      </c>
      <c r="H624" s="79"/>
      <c r="I624" s="79"/>
      <c r="J624" s="79"/>
      <c r="K624" s="78"/>
      <c r="L624" s="79"/>
      <c r="M624" s="79"/>
      <c r="N624" s="79"/>
      <c r="O624" s="79"/>
      <c r="P624" s="79"/>
      <c r="Q624" s="79"/>
      <c r="R624" s="79"/>
      <c r="S624" s="79"/>
      <c r="T624" s="79"/>
      <c r="U624" s="79"/>
      <c r="V624" s="79"/>
      <c r="W624" s="79"/>
      <c r="X624" s="79"/>
      <c r="Y624" s="79"/>
    </row>
    <row r="625" spans="1:25" ht="14.25">
      <c r="A625" s="26"/>
      <c r="B625" s="77"/>
      <c r="C625" s="26"/>
      <c r="D625" s="60"/>
      <c r="E625" s="135"/>
      <c r="F625" s="78"/>
      <c r="G625" s="48"/>
      <c r="H625" s="79"/>
      <c r="I625" s="79"/>
      <c r="J625" s="79"/>
      <c r="K625" s="78"/>
      <c r="L625" s="79"/>
      <c r="M625" s="79"/>
      <c r="N625" s="79"/>
      <c r="O625" s="79"/>
      <c r="P625" s="79"/>
      <c r="Q625" s="79"/>
      <c r="R625" s="79"/>
      <c r="S625" s="79"/>
      <c r="T625" s="79"/>
      <c r="U625" s="79"/>
      <c r="V625" s="79"/>
      <c r="W625" s="79"/>
      <c r="X625" s="79"/>
      <c r="Y625" s="79"/>
    </row>
    <row r="626" spans="1:25" ht="84">
      <c r="A626" s="26">
        <f>A624+10</f>
        <v>5150</v>
      </c>
      <c r="B626" s="44" t="s">
        <v>330</v>
      </c>
      <c r="C626" s="57" t="s">
        <v>25</v>
      </c>
      <c r="D626" s="45">
        <v>500</v>
      </c>
      <c r="E626" s="135"/>
      <c r="F626" s="78"/>
      <c r="G626" s="48">
        <f>D626*E626</f>
        <v>0</v>
      </c>
      <c r="H626" s="79"/>
      <c r="I626" s="79"/>
      <c r="J626" s="79"/>
      <c r="K626" s="78"/>
      <c r="L626" s="79"/>
      <c r="M626" s="79"/>
      <c r="N626" s="79"/>
      <c r="O626" s="79"/>
      <c r="P626" s="79"/>
      <c r="Q626" s="79"/>
      <c r="R626" s="79"/>
      <c r="S626" s="79"/>
      <c r="T626" s="79"/>
      <c r="U626" s="79"/>
      <c r="V626" s="79"/>
      <c r="W626" s="79"/>
      <c r="X626" s="79"/>
      <c r="Y626" s="79"/>
    </row>
    <row r="627" spans="1:25" ht="14.25">
      <c r="A627" s="26"/>
      <c r="B627" s="77"/>
      <c r="C627" s="26"/>
      <c r="D627" s="60"/>
      <c r="E627" s="135"/>
      <c r="F627" s="78"/>
      <c r="G627" s="48"/>
      <c r="H627" s="79"/>
      <c r="I627" s="79"/>
      <c r="J627" s="79"/>
      <c r="K627" s="78"/>
      <c r="L627" s="79"/>
      <c r="M627" s="79"/>
      <c r="N627" s="79"/>
      <c r="O627" s="79"/>
      <c r="P627" s="79"/>
      <c r="Q627" s="79"/>
      <c r="R627" s="79"/>
      <c r="S627" s="79"/>
      <c r="T627" s="79"/>
      <c r="U627" s="79"/>
      <c r="V627" s="79"/>
      <c r="W627" s="79"/>
      <c r="X627" s="79"/>
      <c r="Y627" s="79"/>
    </row>
    <row r="628" spans="1:25" ht="84">
      <c r="A628" s="26">
        <f>A626+10</f>
        <v>5160</v>
      </c>
      <c r="B628" s="44" t="s">
        <v>331</v>
      </c>
      <c r="C628" s="57" t="s">
        <v>25</v>
      </c>
      <c r="D628" s="45">
        <v>70</v>
      </c>
      <c r="E628" s="135"/>
      <c r="F628" s="78"/>
      <c r="G628" s="48">
        <f>D628*E628</f>
        <v>0</v>
      </c>
      <c r="H628" s="79"/>
      <c r="I628" s="79"/>
      <c r="J628" s="79"/>
      <c r="K628" s="78"/>
      <c r="L628" s="79"/>
      <c r="M628" s="79"/>
      <c r="N628" s="79"/>
      <c r="O628" s="79"/>
      <c r="P628" s="79"/>
      <c r="Q628" s="79"/>
      <c r="R628" s="79"/>
      <c r="S628" s="79"/>
      <c r="T628" s="79"/>
      <c r="U628" s="79"/>
      <c r="V628" s="79"/>
      <c r="W628" s="79"/>
      <c r="X628" s="79"/>
      <c r="Y628" s="79"/>
    </row>
    <row r="629" spans="1:25" ht="14.25">
      <c r="A629" s="26"/>
      <c r="B629" s="77"/>
      <c r="C629" s="26"/>
      <c r="D629" s="60"/>
      <c r="E629" s="135"/>
      <c r="F629" s="78"/>
      <c r="G629" s="48"/>
      <c r="H629" s="79"/>
      <c r="I629" s="79"/>
      <c r="J629" s="79"/>
      <c r="K629" s="78"/>
      <c r="L629" s="79"/>
      <c r="M629" s="79"/>
      <c r="N629" s="79"/>
      <c r="O629" s="79"/>
      <c r="P629" s="79"/>
      <c r="Q629" s="79"/>
      <c r="R629" s="79"/>
      <c r="S629" s="79"/>
      <c r="T629" s="79"/>
      <c r="U629" s="79"/>
      <c r="V629" s="79"/>
      <c r="W629" s="79"/>
      <c r="X629" s="79"/>
      <c r="Y629" s="79"/>
    </row>
    <row r="630" spans="1:25" ht="72">
      <c r="A630" s="26">
        <f>A628+10</f>
        <v>5170</v>
      </c>
      <c r="B630" s="44" t="s">
        <v>332</v>
      </c>
      <c r="C630" s="57" t="s">
        <v>30</v>
      </c>
      <c r="D630" s="45">
        <v>63</v>
      </c>
      <c r="E630" s="135"/>
      <c r="F630" s="78"/>
      <c r="G630" s="48">
        <f>D630*E630</f>
        <v>0</v>
      </c>
      <c r="H630" s="79"/>
      <c r="I630" s="79"/>
      <c r="J630" s="79"/>
      <c r="K630" s="78"/>
      <c r="L630" s="79"/>
      <c r="M630" s="79"/>
      <c r="N630" s="79"/>
      <c r="O630" s="79"/>
      <c r="P630" s="79"/>
      <c r="Q630" s="79"/>
      <c r="R630" s="79"/>
      <c r="S630" s="79"/>
      <c r="T630" s="79"/>
      <c r="U630" s="79"/>
      <c r="V630" s="79"/>
      <c r="W630" s="79"/>
      <c r="X630" s="79"/>
      <c r="Y630" s="79"/>
    </row>
    <row r="631" spans="1:25" ht="14.25">
      <c r="A631" s="26"/>
      <c r="B631" s="77"/>
      <c r="C631" s="26"/>
      <c r="D631" s="60"/>
      <c r="E631" s="135"/>
      <c r="F631" s="78"/>
      <c r="G631" s="48"/>
      <c r="H631" s="79"/>
      <c r="I631" s="79"/>
      <c r="J631" s="79"/>
      <c r="K631" s="78"/>
      <c r="L631" s="79"/>
      <c r="M631" s="79"/>
      <c r="N631" s="79"/>
      <c r="O631" s="79"/>
      <c r="P631" s="79"/>
      <c r="Q631" s="79"/>
      <c r="R631" s="79"/>
      <c r="S631" s="79"/>
      <c r="T631" s="79"/>
      <c r="U631" s="79"/>
      <c r="V631" s="79"/>
      <c r="W631" s="79"/>
      <c r="X631" s="79"/>
      <c r="Y631" s="79"/>
    </row>
    <row r="632" spans="1:25" ht="72">
      <c r="A632" s="26">
        <f>A630+10</f>
        <v>5180</v>
      </c>
      <c r="B632" s="44" t="s">
        <v>333</v>
      </c>
      <c r="C632" s="57" t="s">
        <v>25</v>
      </c>
      <c r="D632" s="45">
        <v>500</v>
      </c>
      <c r="E632" s="135"/>
      <c r="F632" s="78"/>
      <c r="G632" s="48">
        <f>D632*E632</f>
        <v>0</v>
      </c>
      <c r="H632" s="79"/>
      <c r="I632" s="79"/>
      <c r="J632" s="79"/>
      <c r="K632" s="78"/>
      <c r="L632" s="79"/>
      <c r="M632" s="79"/>
      <c r="N632" s="79"/>
      <c r="O632" s="79"/>
      <c r="P632" s="79"/>
      <c r="Q632" s="79"/>
      <c r="R632" s="79"/>
      <c r="S632" s="79"/>
      <c r="T632" s="79"/>
      <c r="U632" s="79"/>
      <c r="V632" s="79"/>
      <c r="W632" s="79"/>
      <c r="X632" s="79"/>
      <c r="Y632" s="79"/>
    </row>
    <row r="633" spans="1:25" ht="14.25">
      <c r="A633" s="26"/>
      <c r="B633" s="77"/>
      <c r="C633" s="26"/>
      <c r="D633" s="60"/>
      <c r="E633" s="135"/>
      <c r="F633" s="78"/>
      <c r="G633" s="48"/>
      <c r="H633" s="79"/>
      <c r="I633" s="79"/>
      <c r="J633" s="79"/>
      <c r="K633" s="78"/>
      <c r="L633" s="79"/>
      <c r="M633" s="79"/>
      <c r="N633" s="79"/>
      <c r="O633" s="79"/>
      <c r="P633" s="79"/>
      <c r="Q633" s="79"/>
      <c r="R633" s="79"/>
      <c r="S633" s="79"/>
      <c r="T633" s="79"/>
      <c r="U633" s="79"/>
      <c r="V633" s="79"/>
      <c r="W633" s="79"/>
      <c r="X633" s="79"/>
      <c r="Y633" s="79"/>
    </row>
    <row r="634" spans="1:25">
      <c r="A634" s="144"/>
      <c r="B634" s="145" t="s">
        <v>334</v>
      </c>
      <c r="C634" s="142"/>
      <c r="D634" s="142"/>
      <c r="E634" s="142"/>
      <c r="F634" s="142"/>
      <c r="G634" s="147"/>
      <c r="H634" s="53"/>
      <c r="I634" s="53"/>
      <c r="J634" s="53"/>
      <c r="K634" s="53"/>
      <c r="L634" s="53"/>
      <c r="M634" s="53"/>
      <c r="N634" s="53"/>
      <c r="O634" s="53"/>
      <c r="P634" s="53"/>
      <c r="Q634" s="53"/>
      <c r="R634" s="53"/>
      <c r="S634" s="53"/>
      <c r="T634" s="53"/>
      <c r="U634" s="53"/>
      <c r="V634" s="53"/>
      <c r="W634" s="53"/>
      <c r="X634" s="53"/>
      <c r="Y634" s="53"/>
    </row>
    <row r="635" spans="1:25" ht="14.25">
      <c r="A635" s="26"/>
      <c r="B635" s="77"/>
      <c r="C635" s="26"/>
      <c r="D635" s="60"/>
      <c r="E635" s="135"/>
      <c r="F635" s="78"/>
      <c r="G635" s="48"/>
      <c r="H635" s="79"/>
      <c r="I635" s="79"/>
      <c r="J635" s="79"/>
      <c r="K635" s="78"/>
      <c r="L635" s="79"/>
      <c r="M635" s="79"/>
      <c r="N635" s="79"/>
      <c r="O635" s="79"/>
      <c r="P635" s="79"/>
      <c r="Q635" s="79"/>
      <c r="R635" s="79"/>
      <c r="S635" s="79"/>
      <c r="T635" s="79"/>
      <c r="U635" s="79"/>
      <c r="V635" s="79"/>
      <c r="W635" s="79"/>
      <c r="X635" s="79"/>
      <c r="Y635" s="79"/>
    </row>
    <row r="636" spans="1:25" ht="84">
      <c r="A636" s="26">
        <f>A632+10</f>
        <v>5190</v>
      </c>
      <c r="B636" s="44" t="s">
        <v>335</v>
      </c>
      <c r="C636" s="57" t="s">
        <v>336</v>
      </c>
      <c r="D636" s="45">
        <v>2</v>
      </c>
      <c r="E636" s="135"/>
      <c r="F636" s="78"/>
      <c r="G636" s="48">
        <f>D636*E636</f>
        <v>0</v>
      </c>
      <c r="H636" s="79"/>
      <c r="J636" s="79"/>
      <c r="K636" s="78"/>
      <c r="L636" s="79"/>
      <c r="M636" s="79"/>
      <c r="N636" s="79"/>
      <c r="O636" s="79"/>
      <c r="P636" s="79"/>
      <c r="Q636" s="79"/>
      <c r="R636" s="79"/>
      <c r="S636" s="79"/>
      <c r="T636" s="79"/>
      <c r="U636" s="79"/>
      <c r="V636" s="79"/>
      <c r="W636" s="79"/>
      <c r="X636" s="79"/>
      <c r="Y636" s="79"/>
    </row>
    <row r="637" spans="1:25" ht="14.25">
      <c r="A637" s="26"/>
      <c r="B637" s="77"/>
      <c r="C637" s="26"/>
      <c r="D637" s="60"/>
      <c r="E637" s="135"/>
      <c r="F637" s="78"/>
      <c r="G637" s="48"/>
      <c r="H637" s="79"/>
      <c r="I637" s="148"/>
      <c r="J637" s="79"/>
      <c r="K637" s="78"/>
      <c r="L637" s="79"/>
      <c r="M637" s="79"/>
      <c r="N637" s="79"/>
      <c r="O637" s="79"/>
      <c r="P637" s="79"/>
      <c r="Q637" s="79"/>
      <c r="R637" s="79"/>
      <c r="S637" s="79"/>
      <c r="T637" s="79"/>
      <c r="U637" s="79"/>
      <c r="V637" s="79"/>
      <c r="W637" s="79"/>
      <c r="X637" s="79"/>
      <c r="Y637" s="79"/>
    </row>
    <row r="638" spans="1:25" ht="48">
      <c r="A638" s="26">
        <f>A636+10</f>
        <v>5200</v>
      </c>
      <c r="B638" s="44" t="s">
        <v>337</v>
      </c>
      <c r="C638" s="43" t="s">
        <v>33</v>
      </c>
      <c r="D638" s="45">
        <v>4</v>
      </c>
      <c r="E638" s="135"/>
      <c r="F638" s="78"/>
      <c r="G638" s="48">
        <f>D638*E638</f>
        <v>0</v>
      </c>
      <c r="H638" s="79"/>
      <c r="I638" s="44"/>
      <c r="J638" s="79"/>
      <c r="K638" s="78"/>
      <c r="L638" s="79"/>
      <c r="M638" s="79"/>
      <c r="N638" s="79"/>
      <c r="O638" s="79"/>
      <c r="P638" s="79"/>
      <c r="Q638" s="79"/>
      <c r="R638" s="79"/>
      <c r="S638" s="79"/>
      <c r="T638" s="79"/>
      <c r="U638" s="79"/>
      <c r="V638" s="79"/>
      <c r="W638" s="79"/>
      <c r="X638" s="79"/>
      <c r="Y638" s="79"/>
    </row>
    <row r="639" spans="1:25" ht="14.25">
      <c r="A639" s="26"/>
      <c r="B639" s="77"/>
      <c r="C639" s="47"/>
      <c r="D639" s="60"/>
      <c r="E639" s="135"/>
      <c r="F639" s="78"/>
      <c r="G639" s="48"/>
      <c r="H639" s="79"/>
      <c r="I639" s="79"/>
      <c r="J639" s="79"/>
      <c r="K639" s="78"/>
      <c r="L639" s="79"/>
      <c r="M639" s="79"/>
      <c r="N639" s="79"/>
      <c r="O639" s="79"/>
      <c r="P639" s="79"/>
      <c r="Q639" s="79"/>
      <c r="R639" s="79"/>
      <c r="S639" s="79"/>
      <c r="T639" s="79"/>
      <c r="U639" s="79"/>
      <c r="V639" s="79"/>
      <c r="W639" s="79"/>
      <c r="X639" s="79"/>
      <c r="Y639" s="79"/>
    </row>
    <row r="640" spans="1:25" ht="60">
      <c r="A640" s="26">
        <f>A638+10</f>
        <v>5210</v>
      </c>
      <c r="B640" s="44" t="s">
        <v>338</v>
      </c>
      <c r="C640" s="43" t="s">
        <v>33</v>
      </c>
      <c r="D640" s="45">
        <v>2</v>
      </c>
      <c r="E640" s="135"/>
      <c r="F640" s="78"/>
      <c r="G640" s="48">
        <f>D640*E640</f>
        <v>0</v>
      </c>
      <c r="H640" s="79"/>
      <c r="I640" s="148"/>
      <c r="J640" s="79"/>
      <c r="K640" s="78"/>
      <c r="L640" s="79"/>
      <c r="M640" s="79"/>
      <c r="N640" s="79"/>
      <c r="O640" s="79"/>
      <c r="P640" s="79"/>
      <c r="Q640" s="79"/>
      <c r="R640" s="79"/>
      <c r="S640" s="79"/>
      <c r="T640" s="79"/>
      <c r="U640" s="79"/>
      <c r="V640" s="79"/>
      <c r="W640" s="79"/>
      <c r="X640" s="79"/>
      <c r="Y640" s="79"/>
    </row>
    <row r="641" spans="1:25" ht="14.25">
      <c r="A641" s="26"/>
      <c r="B641" s="77"/>
      <c r="C641" s="26"/>
      <c r="D641" s="60"/>
      <c r="E641" s="135"/>
      <c r="F641" s="78"/>
      <c r="G641" s="48"/>
      <c r="H641" s="79"/>
      <c r="I641" s="79"/>
      <c r="J641" s="79"/>
      <c r="K641" s="78"/>
      <c r="L641" s="79"/>
      <c r="M641" s="79"/>
      <c r="N641" s="79"/>
      <c r="O641" s="79"/>
      <c r="P641" s="79"/>
      <c r="Q641" s="79"/>
      <c r="R641" s="79"/>
      <c r="S641" s="79"/>
      <c r="T641" s="79"/>
      <c r="U641" s="79"/>
      <c r="V641" s="79"/>
      <c r="W641" s="79"/>
      <c r="X641" s="79"/>
      <c r="Y641" s="79"/>
    </row>
    <row r="642" spans="1:25">
      <c r="A642" s="87"/>
      <c r="B642" s="49" t="s">
        <v>339</v>
      </c>
      <c r="C642" s="50"/>
      <c r="D642" s="86"/>
      <c r="E642" s="51"/>
      <c r="F642" s="149"/>
      <c r="G642" s="147"/>
      <c r="H642" s="21"/>
      <c r="I642" s="21"/>
      <c r="J642" s="21"/>
      <c r="K642" s="21"/>
      <c r="L642" s="21"/>
      <c r="M642" s="21"/>
      <c r="N642" s="21"/>
      <c r="O642" s="21"/>
      <c r="P642" s="21"/>
      <c r="Q642" s="21"/>
      <c r="R642" s="21"/>
      <c r="S642" s="21"/>
      <c r="T642" s="21"/>
      <c r="U642" s="21"/>
      <c r="V642" s="21"/>
      <c r="W642" s="21"/>
      <c r="X642" s="21"/>
      <c r="Y642" s="21"/>
    </row>
    <row r="643" spans="1:25">
      <c r="A643" s="150"/>
      <c r="B643" s="151"/>
      <c r="C643" s="152"/>
      <c r="D643" s="153"/>
      <c r="E643" s="154"/>
      <c r="F643" s="155"/>
      <c r="G643" s="48"/>
      <c r="H643" s="113"/>
      <c r="I643" s="113"/>
      <c r="J643" s="113"/>
      <c r="K643" s="113"/>
      <c r="L643" s="113"/>
      <c r="M643" s="113"/>
      <c r="N643" s="113"/>
      <c r="O643" s="113"/>
      <c r="P643" s="113"/>
      <c r="Q643" s="113"/>
      <c r="R643" s="113"/>
      <c r="S643" s="113"/>
      <c r="T643" s="113"/>
      <c r="U643" s="113"/>
      <c r="V643" s="113"/>
      <c r="W643" s="113"/>
      <c r="X643" s="113"/>
      <c r="Y643" s="113"/>
    </row>
    <row r="644" spans="1:25" ht="32.25" customHeight="1">
      <c r="A644" s="43">
        <f>A640+10</f>
        <v>5220</v>
      </c>
      <c r="B644" s="77" t="s">
        <v>340</v>
      </c>
      <c r="C644" s="43" t="s">
        <v>33</v>
      </c>
      <c r="D644" s="45">
        <v>8</v>
      </c>
      <c r="E644" s="46"/>
      <c r="F644" s="21"/>
      <c r="G644" s="48">
        <f>D644*E644</f>
        <v>0</v>
      </c>
      <c r="H644" s="21"/>
      <c r="J644" s="156"/>
      <c r="K644" s="21"/>
      <c r="L644" s="21"/>
      <c r="M644" s="21"/>
      <c r="N644" s="21"/>
      <c r="O644" s="21"/>
      <c r="P644" s="21"/>
      <c r="Q644" s="21"/>
      <c r="R644" s="21"/>
      <c r="S644" s="21"/>
      <c r="T644" s="21"/>
      <c r="U644" s="21"/>
      <c r="V644" s="21"/>
      <c r="W644" s="21"/>
      <c r="X644" s="21"/>
      <c r="Y644" s="21"/>
    </row>
    <row r="645" spans="1:25">
      <c r="A645" s="47"/>
      <c r="B645" s="77"/>
      <c r="C645" s="47"/>
      <c r="D645" s="60"/>
      <c r="E645" s="46"/>
      <c r="F645" s="21"/>
      <c r="G645" s="48"/>
      <c r="H645" s="21"/>
      <c r="I645" s="77"/>
      <c r="J645" s="157"/>
      <c r="K645" s="21"/>
      <c r="L645" s="21"/>
      <c r="M645" s="21"/>
      <c r="N645" s="21"/>
      <c r="O645" s="21"/>
      <c r="P645" s="21"/>
      <c r="Q645" s="21"/>
      <c r="R645" s="21"/>
      <c r="S645" s="21"/>
      <c r="T645" s="21"/>
      <c r="U645" s="21"/>
      <c r="V645" s="21"/>
      <c r="W645" s="21"/>
      <c r="X645" s="21"/>
      <c r="Y645" s="21"/>
    </row>
    <row r="646" spans="1:25" ht="32.25" customHeight="1">
      <c r="A646" s="47">
        <f>A644+10</f>
        <v>5230</v>
      </c>
      <c r="B646" s="77" t="s">
        <v>341</v>
      </c>
      <c r="C646" s="43" t="s">
        <v>33</v>
      </c>
      <c r="D646" s="45">
        <v>2</v>
      </c>
      <c r="E646" s="46"/>
      <c r="F646" s="21"/>
      <c r="G646" s="48">
        <f>D646*E646</f>
        <v>0</v>
      </c>
      <c r="H646" s="21"/>
      <c r="J646" s="157"/>
      <c r="K646" s="21"/>
      <c r="L646" s="21"/>
      <c r="M646" s="21"/>
      <c r="N646" s="21"/>
      <c r="O646" s="21"/>
      <c r="P646" s="21"/>
      <c r="Q646" s="21"/>
      <c r="R646" s="21"/>
      <c r="S646" s="21"/>
      <c r="T646" s="21"/>
      <c r="U646" s="21"/>
      <c r="V646" s="21"/>
      <c r="W646" s="21"/>
      <c r="X646" s="21"/>
      <c r="Y646" s="21"/>
    </row>
    <row r="647" spans="1:25">
      <c r="A647" s="47"/>
      <c r="B647" s="77"/>
      <c r="C647" s="43"/>
      <c r="D647" s="60"/>
      <c r="E647" s="46"/>
      <c r="F647" s="21"/>
      <c r="G647" s="48"/>
      <c r="H647" s="21"/>
      <c r="I647" s="77"/>
      <c r="J647" s="157"/>
      <c r="K647" s="21"/>
      <c r="L647" s="21"/>
      <c r="M647" s="21"/>
      <c r="N647" s="21"/>
      <c r="O647" s="21"/>
      <c r="P647" s="21"/>
      <c r="Q647" s="21"/>
      <c r="R647" s="21"/>
      <c r="S647" s="21"/>
      <c r="T647" s="21"/>
      <c r="U647" s="21"/>
      <c r="V647" s="21"/>
      <c r="W647" s="21"/>
      <c r="X647" s="21"/>
      <c r="Y647" s="21"/>
    </row>
    <row r="648" spans="1:25" ht="32.25" customHeight="1">
      <c r="A648" s="47">
        <f>A646+10</f>
        <v>5240</v>
      </c>
      <c r="B648" s="77" t="s">
        <v>342</v>
      </c>
      <c r="C648" s="43" t="s">
        <v>33</v>
      </c>
      <c r="D648" s="60">
        <v>2</v>
      </c>
      <c r="E648" s="46"/>
      <c r="F648" s="21"/>
      <c r="G648" s="48">
        <f>D648*E648</f>
        <v>0</v>
      </c>
      <c r="H648" s="21"/>
      <c r="J648" s="157"/>
      <c r="K648" s="21"/>
      <c r="L648" s="21"/>
      <c r="M648" s="21"/>
      <c r="N648" s="21"/>
      <c r="O648" s="21"/>
      <c r="P648" s="21"/>
      <c r="Q648" s="21"/>
      <c r="R648" s="21"/>
      <c r="S648" s="21"/>
      <c r="T648" s="21"/>
      <c r="U648" s="21"/>
      <c r="V648" s="21"/>
      <c r="W648" s="21"/>
      <c r="X648" s="21"/>
      <c r="Y648" s="21"/>
    </row>
    <row r="649" spans="1:25">
      <c r="A649" s="47"/>
      <c r="B649" s="77"/>
      <c r="C649" s="47"/>
      <c r="D649" s="60"/>
      <c r="E649" s="46"/>
      <c r="F649" s="21"/>
      <c r="G649" s="48"/>
      <c r="H649" s="21"/>
      <c r="I649" s="77"/>
      <c r="J649" s="158"/>
      <c r="K649" s="21"/>
      <c r="L649" s="21"/>
      <c r="M649" s="21"/>
      <c r="N649" s="21"/>
      <c r="O649" s="21"/>
      <c r="P649" s="21"/>
      <c r="Q649" s="21"/>
      <c r="R649" s="21"/>
      <c r="S649" s="21"/>
      <c r="T649" s="21"/>
      <c r="U649" s="21"/>
      <c r="V649" s="21"/>
      <c r="W649" s="21"/>
      <c r="X649" s="21"/>
      <c r="Y649" s="21"/>
    </row>
    <row r="650" spans="1:25" ht="32.25" customHeight="1">
      <c r="A650" s="47">
        <f>A648+10</f>
        <v>5250</v>
      </c>
      <c r="B650" s="44" t="s">
        <v>343</v>
      </c>
      <c r="C650" s="43" t="s">
        <v>33</v>
      </c>
      <c r="D650" s="45">
        <v>2</v>
      </c>
      <c r="E650" s="46"/>
      <c r="F650" s="21"/>
      <c r="G650" s="48">
        <f>D650*E650</f>
        <v>0</v>
      </c>
      <c r="H650" s="21"/>
      <c r="J650" s="158"/>
      <c r="K650" s="21"/>
      <c r="L650" s="21"/>
      <c r="M650" s="21"/>
      <c r="N650" s="21"/>
      <c r="O650" s="21"/>
      <c r="P650" s="21"/>
      <c r="Q650" s="21"/>
      <c r="R650" s="21"/>
      <c r="S650" s="21"/>
      <c r="T650" s="21"/>
      <c r="U650" s="21"/>
      <c r="V650" s="21"/>
      <c r="W650" s="21"/>
      <c r="X650" s="21"/>
      <c r="Y650" s="21"/>
    </row>
    <row r="651" spans="1:25">
      <c r="A651" s="47"/>
      <c r="B651" s="77"/>
      <c r="C651" s="43"/>
      <c r="D651" s="60"/>
      <c r="E651" s="46"/>
      <c r="F651" s="21"/>
      <c r="G651" s="48"/>
      <c r="H651" s="21"/>
      <c r="I651" s="77"/>
      <c r="J651" s="157"/>
      <c r="K651" s="21"/>
      <c r="L651" s="21"/>
      <c r="M651" s="21"/>
      <c r="N651" s="21"/>
      <c r="O651" s="21"/>
      <c r="P651" s="21"/>
      <c r="Q651" s="21"/>
      <c r="R651" s="21"/>
      <c r="S651" s="21"/>
      <c r="T651" s="21"/>
      <c r="U651" s="21"/>
      <c r="V651" s="21"/>
      <c r="W651" s="21"/>
      <c r="X651" s="21"/>
      <c r="Y651" s="21"/>
    </row>
    <row r="652" spans="1:25" ht="32.25" customHeight="1">
      <c r="A652" s="47">
        <f>A650+10</f>
        <v>5260</v>
      </c>
      <c r="B652" s="77" t="s">
        <v>344</v>
      </c>
      <c r="C652" s="43" t="s">
        <v>33</v>
      </c>
      <c r="D652" s="60">
        <v>2</v>
      </c>
      <c r="E652" s="46"/>
      <c r="F652" s="21"/>
      <c r="G652" s="48">
        <f>D652*E652</f>
        <v>0</v>
      </c>
      <c r="H652" s="21"/>
      <c r="J652" s="157"/>
      <c r="K652" s="21"/>
      <c r="L652" s="21"/>
      <c r="M652" s="21"/>
      <c r="N652" s="21"/>
      <c r="O652" s="21"/>
      <c r="P652" s="21"/>
      <c r="Q652" s="21"/>
      <c r="R652" s="21"/>
      <c r="S652" s="21"/>
      <c r="T652" s="21"/>
      <c r="U652" s="21"/>
      <c r="V652" s="21"/>
      <c r="W652" s="21"/>
      <c r="X652" s="21"/>
      <c r="Y652" s="21"/>
    </row>
    <row r="653" spans="1:25">
      <c r="A653" s="47"/>
      <c r="B653" s="77"/>
      <c r="C653" s="47"/>
      <c r="D653" s="60"/>
      <c r="E653" s="46"/>
      <c r="F653" s="21"/>
      <c r="G653" s="48"/>
      <c r="H653" s="21"/>
      <c r="J653" s="157"/>
      <c r="K653" s="21"/>
      <c r="L653" s="21"/>
      <c r="M653" s="21"/>
      <c r="N653" s="21"/>
      <c r="O653" s="21"/>
      <c r="P653" s="21"/>
      <c r="Q653" s="21"/>
      <c r="R653" s="21"/>
      <c r="S653" s="21"/>
      <c r="T653" s="21"/>
      <c r="U653" s="21"/>
      <c r="V653" s="21"/>
      <c r="W653" s="21"/>
      <c r="X653" s="21"/>
      <c r="Y653" s="21"/>
    </row>
    <row r="654" spans="1:25" ht="32.25" customHeight="1">
      <c r="A654" s="47">
        <f>A652+10</f>
        <v>5270</v>
      </c>
      <c r="B654" s="77" t="s">
        <v>345</v>
      </c>
      <c r="C654" s="43" t="s">
        <v>33</v>
      </c>
      <c r="D654" s="45">
        <v>10</v>
      </c>
      <c r="E654" s="46"/>
      <c r="F654" s="21"/>
      <c r="G654" s="48">
        <f>D654*E654</f>
        <v>0</v>
      </c>
      <c r="H654" s="21"/>
      <c r="J654" s="157"/>
      <c r="K654" s="21"/>
      <c r="L654" s="21"/>
      <c r="M654" s="21"/>
      <c r="N654" s="21"/>
      <c r="O654" s="21"/>
      <c r="P654" s="21"/>
      <c r="Q654" s="21"/>
      <c r="R654" s="21"/>
      <c r="S654" s="21"/>
      <c r="T654" s="21"/>
      <c r="U654" s="21"/>
      <c r="V654" s="21"/>
      <c r="W654" s="21"/>
      <c r="X654" s="21"/>
      <c r="Y654" s="21"/>
    </row>
    <row r="655" spans="1:25">
      <c r="A655" s="47"/>
      <c r="B655" s="77"/>
      <c r="C655" s="47"/>
      <c r="D655" s="60"/>
      <c r="E655" s="46"/>
      <c r="F655" s="21"/>
      <c r="G655" s="48"/>
      <c r="H655" s="21"/>
      <c r="I655" s="77"/>
      <c r="J655" s="157"/>
      <c r="K655" s="21"/>
      <c r="L655" s="21"/>
      <c r="M655" s="21"/>
      <c r="N655" s="21"/>
      <c r="O655" s="21"/>
      <c r="P655" s="21"/>
      <c r="Q655" s="21"/>
      <c r="R655" s="21"/>
      <c r="S655" s="21"/>
      <c r="T655" s="21"/>
      <c r="U655" s="21"/>
      <c r="V655" s="21"/>
      <c r="W655" s="21"/>
      <c r="X655" s="21"/>
      <c r="Y655" s="21"/>
    </row>
    <row r="656" spans="1:25" ht="32.25" customHeight="1">
      <c r="A656" s="47">
        <f>A654+10</f>
        <v>5280</v>
      </c>
      <c r="B656" s="44" t="s">
        <v>346</v>
      </c>
      <c r="C656" s="43" t="s">
        <v>33</v>
      </c>
      <c r="D656" s="45">
        <v>10</v>
      </c>
      <c r="E656" s="46"/>
      <c r="F656" s="21"/>
      <c r="G656" s="48">
        <f>D656*E656</f>
        <v>0</v>
      </c>
      <c r="H656" s="21"/>
      <c r="I656" s="77"/>
      <c r="J656" s="157"/>
      <c r="K656" s="21"/>
      <c r="L656" s="21"/>
      <c r="M656" s="21"/>
      <c r="N656" s="21"/>
      <c r="O656" s="21"/>
      <c r="P656" s="21"/>
      <c r="Q656" s="21"/>
      <c r="R656" s="21"/>
      <c r="S656" s="21"/>
      <c r="T656" s="21"/>
      <c r="U656" s="21"/>
      <c r="V656" s="21"/>
      <c r="W656" s="21"/>
      <c r="X656" s="21"/>
      <c r="Y656" s="21"/>
    </row>
    <row r="657" spans="1:25">
      <c r="A657" s="47"/>
      <c r="B657" s="77"/>
      <c r="C657" s="47"/>
      <c r="D657" s="60"/>
      <c r="E657" s="46"/>
      <c r="F657" s="21"/>
      <c r="G657" s="48"/>
      <c r="H657" s="21"/>
      <c r="J657" s="157"/>
      <c r="K657" s="21"/>
      <c r="L657" s="21"/>
      <c r="M657" s="21"/>
      <c r="N657" s="21"/>
      <c r="O657" s="21"/>
      <c r="P657" s="21"/>
      <c r="Q657" s="21"/>
      <c r="R657" s="21"/>
      <c r="S657" s="21"/>
      <c r="T657" s="21"/>
      <c r="U657" s="21"/>
      <c r="V657" s="21"/>
      <c r="W657" s="21"/>
      <c r="X657" s="21"/>
      <c r="Y657" s="21"/>
    </row>
    <row r="658" spans="1:25" ht="32.25" customHeight="1">
      <c r="A658" s="47">
        <f>A656+10</f>
        <v>5290</v>
      </c>
      <c r="B658" s="44" t="s">
        <v>347</v>
      </c>
      <c r="C658" s="43" t="s">
        <v>33</v>
      </c>
      <c r="D658" s="45">
        <v>10</v>
      </c>
      <c r="E658" s="46"/>
      <c r="F658" s="21"/>
      <c r="G658" s="48">
        <f>D658*E658</f>
        <v>0</v>
      </c>
      <c r="H658" s="21"/>
      <c r="J658" s="157"/>
      <c r="K658" s="21"/>
      <c r="L658" s="21"/>
      <c r="M658" s="21"/>
      <c r="N658" s="21"/>
      <c r="O658" s="21"/>
      <c r="P658" s="21"/>
      <c r="Q658" s="21"/>
      <c r="R658" s="21"/>
      <c r="S658" s="21"/>
      <c r="T658" s="21"/>
      <c r="U658" s="21"/>
      <c r="V658" s="21"/>
      <c r="W658" s="21"/>
      <c r="X658" s="21"/>
      <c r="Y658" s="21"/>
    </row>
    <row r="659" spans="1:25">
      <c r="A659" s="47"/>
      <c r="B659" s="77"/>
      <c r="C659" s="47"/>
      <c r="D659" s="60"/>
      <c r="E659" s="46"/>
      <c r="F659" s="21"/>
      <c r="G659" s="48"/>
      <c r="H659" s="21"/>
      <c r="J659" s="157"/>
      <c r="K659" s="21"/>
      <c r="L659" s="21"/>
      <c r="M659" s="21"/>
      <c r="N659" s="21"/>
      <c r="O659" s="21"/>
      <c r="P659" s="21"/>
      <c r="Q659" s="21"/>
      <c r="R659" s="21"/>
      <c r="S659" s="21"/>
      <c r="T659" s="21"/>
      <c r="U659" s="21"/>
      <c r="V659" s="21"/>
      <c r="W659" s="21"/>
      <c r="X659" s="21"/>
      <c r="Y659" s="21"/>
    </row>
    <row r="660" spans="1:25" ht="60">
      <c r="A660" s="47">
        <f>A658+10</f>
        <v>5300</v>
      </c>
      <c r="B660" s="77" t="s">
        <v>348</v>
      </c>
      <c r="C660" s="43" t="s">
        <v>33</v>
      </c>
      <c r="D660" s="45">
        <v>8</v>
      </c>
      <c r="E660" s="46"/>
      <c r="F660" s="21"/>
      <c r="G660" s="48">
        <f>D660*E660</f>
        <v>0</v>
      </c>
      <c r="H660" s="21"/>
      <c r="I660" s="104"/>
      <c r="J660" s="21"/>
      <c r="K660" s="21"/>
      <c r="L660" s="21"/>
      <c r="M660" s="21"/>
      <c r="N660" s="21"/>
      <c r="O660" s="21"/>
      <c r="P660" s="21"/>
      <c r="Q660" s="21"/>
      <c r="R660" s="21"/>
      <c r="S660" s="21"/>
      <c r="T660" s="21"/>
      <c r="U660" s="21"/>
      <c r="V660" s="21"/>
      <c r="W660" s="21"/>
      <c r="X660" s="21"/>
      <c r="Y660" s="21"/>
    </row>
    <row r="661" spans="1:25">
      <c r="A661" s="47"/>
      <c r="B661" s="77"/>
      <c r="C661" s="47"/>
      <c r="D661" s="60"/>
      <c r="E661" s="46"/>
      <c r="F661" s="21"/>
      <c r="G661" s="48"/>
      <c r="H661" s="21"/>
      <c r="I661" s="104"/>
      <c r="J661" s="21"/>
      <c r="K661" s="21"/>
      <c r="L661" s="21"/>
      <c r="M661" s="21"/>
      <c r="N661" s="21"/>
      <c r="O661" s="21"/>
      <c r="P661" s="21"/>
      <c r="Q661" s="21"/>
      <c r="R661" s="21"/>
      <c r="S661" s="21"/>
      <c r="T661" s="21"/>
      <c r="U661" s="21"/>
      <c r="V661" s="21"/>
      <c r="W661" s="21"/>
      <c r="X661" s="21"/>
      <c r="Y661" s="21"/>
    </row>
    <row r="662" spans="1:25" ht="48">
      <c r="A662" s="47">
        <f>A660+10</f>
        <v>5310</v>
      </c>
      <c r="B662" s="77" t="s">
        <v>349</v>
      </c>
      <c r="C662" s="43" t="s">
        <v>33</v>
      </c>
      <c r="D662" s="45">
        <v>4</v>
      </c>
      <c r="E662" s="46"/>
      <c r="F662" s="21"/>
      <c r="G662" s="48">
        <f>D662*E662</f>
        <v>0</v>
      </c>
      <c r="H662" s="21"/>
      <c r="I662" s="104"/>
      <c r="J662" s="21"/>
      <c r="K662" s="21"/>
      <c r="L662" s="21"/>
      <c r="M662" s="21"/>
      <c r="N662" s="21"/>
      <c r="O662" s="21"/>
      <c r="P662" s="21"/>
      <c r="Q662" s="21"/>
      <c r="R662" s="21"/>
      <c r="S662" s="21"/>
      <c r="T662" s="21"/>
      <c r="U662" s="21"/>
      <c r="V662" s="21"/>
      <c r="W662" s="21"/>
      <c r="X662" s="21"/>
      <c r="Y662" s="21"/>
    </row>
    <row r="663" spans="1:25">
      <c r="A663" s="47"/>
      <c r="B663" s="77"/>
      <c r="C663" s="47"/>
      <c r="D663" s="60"/>
      <c r="E663" s="46"/>
      <c r="F663" s="21"/>
      <c r="G663" s="48"/>
      <c r="H663" s="21"/>
      <c r="I663" s="104"/>
      <c r="J663" s="21"/>
      <c r="K663" s="21"/>
      <c r="L663" s="21"/>
      <c r="M663" s="21"/>
      <c r="N663" s="21"/>
      <c r="O663" s="21"/>
      <c r="P663" s="21"/>
      <c r="Q663" s="21"/>
      <c r="R663" s="21"/>
      <c r="S663" s="21"/>
      <c r="T663" s="21"/>
      <c r="U663" s="21"/>
      <c r="V663" s="21"/>
      <c r="W663" s="21"/>
      <c r="X663" s="21"/>
      <c r="Y663" s="21"/>
    </row>
    <row r="664" spans="1:25" ht="60">
      <c r="A664" s="47">
        <f>A662+10</f>
        <v>5320</v>
      </c>
      <c r="B664" s="77" t="s">
        <v>350</v>
      </c>
      <c r="C664" s="43" t="s">
        <v>33</v>
      </c>
      <c r="D664" s="45">
        <v>2</v>
      </c>
      <c r="E664" s="46"/>
      <c r="F664" s="21"/>
      <c r="G664" s="48">
        <f>D664*E664</f>
        <v>0</v>
      </c>
      <c r="H664" s="21"/>
      <c r="I664" s="104"/>
      <c r="J664" s="21"/>
      <c r="K664" s="21"/>
      <c r="L664" s="21"/>
      <c r="M664" s="21"/>
      <c r="N664" s="21"/>
      <c r="O664" s="21"/>
      <c r="P664" s="21"/>
      <c r="Q664" s="21"/>
      <c r="R664" s="21"/>
      <c r="S664" s="21"/>
      <c r="T664" s="21"/>
      <c r="U664" s="21"/>
      <c r="V664" s="21"/>
      <c r="W664" s="21"/>
      <c r="X664" s="21"/>
      <c r="Y664" s="21"/>
    </row>
    <row r="665" spans="1:25">
      <c r="A665" s="47"/>
      <c r="B665" s="77"/>
      <c r="C665" s="47"/>
      <c r="D665" s="60"/>
      <c r="E665" s="46"/>
      <c r="F665" s="21"/>
      <c r="G665" s="48"/>
      <c r="H665" s="21"/>
      <c r="I665" s="104"/>
      <c r="J665" s="21"/>
      <c r="K665" s="21"/>
      <c r="L665" s="21"/>
      <c r="M665" s="21"/>
      <c r="N665" s="21"/>
      <c r="O665" s="21"/>
      <c r="P665" s="21"/>
      <c r="Q665" s="21"/>
      <c r="R665" s="21"/>
      <c r="S665" s="21"/>
      <c r="T665" s="21"/>
      <c r="U665" s="21"/>
      <c r="V665" s="21"/>
      <c r="W665" s="21"/>
      <c r="X665" s="21"/>
      <c r="Y665" s="21"/>
    </row>
    <row r="666" spans="1:25" ht="72">
      <c r="A666" s="47">
        <f>A664+10</f>
        <v>5330</v>
      </c>
      <c r="B666" s="77" t="s">
        <v>351</v>
      </c>
      <c r="C666" s="43" t="s">
        <v>33</v>
      </c>
      <c r="D666" s="45">
        <v>6</v>
      </c>
      <c r="E666" s="46"/>
      <c r="F666" s="21"/>
      <c r="G666" s="48">
        <f>D666*E666</f>
        <v>0</v>
      </c>
      <c r="H666" s="21"/>
      <c r="I666" s="104"/>
      <c r="J666" s="21"/>
      <c r="K666" s="21"/>
      <c r="L666" s="21"/>
      <c r="M666" s="21"/>
      <c r="N666" s="21"/>
      <c r="O666" s="21"/>
      <c r="P666" s="21"/>
      <c r="Q666" s="21"/>
      <c r="R666" s="21"/>
      <c r="S666" s="21"/>
      <c r="T666" s="21"/>
      <c r="U666" s="21"/>
      <c r="V666" s="21"/>
      <c r="W666" s="21"/>
      <c r="X666" s="21"/>
      <c r="Y666" s="21"/>
    </row>
    <row r="667" spans="1:25">
      <c r="A667" s="47"/>
      <c r="B667" s="77"/>
      <c r="C667" s="47"/>
      <c r="D667" s="60"/>
      <c r="E667" s="46"/>
      <c r="F667" s="21"/>
      <c r="G667" s="48"/>
      <c r="H667" s="21"/>
      <c r="I667" s="104"/>
      <c r="J667" s="21"/>
      <c r="K667" s="21"/>
      <c r="L667" s="21"/>
      <c r="M667" s="21"/>
      <c r="N667" s="21"/>
      <c r="O667" s="21"/>
      <c r="P667" s="21"/>
      <c r="Q667" s="21"/>
      <c r="R667" s="21"/>
      <c r="S667" s="21"/>
      <c r="T667" s="21"/>
      <c r="U667" s="21"/>
      <c r="V667" s="21"/>
      <c r="W667" s="21"/>
      <c r="X667" s="21"/>
      <c r="Y667" s="21"/>
    </row>
    <row r="668" spans="1:25" ht="48">
      <c r="A668" s="47">
        <f>A666+10</f>
        <v>5340</v>
      </c>
      <c r="B668" s="77" t="s">
        <v>352</v>
      </c>
      <c r="C668" s="43" t="s">
        <v>33</v>
      </c>
      <c r="D668" s="83">
        <v>8</v>
      </c>
      <c r="E668" s="46"/>
      <c r="F668" s="21"/>
      <c r="G668" s="48">
        <f>D668*E668</f>
        <v>0</v>
      </c>
      <c r="H668" s="21"/>
      <c r="I668" s="104"/>
      <c r="J668" s="21"/>
      <c r="K668" s="21"/>
      <c r="L668" s="21"/>
      <c r="M668" s="21"/>
      <c r="N668" s="21"/>
      <c r="O668" s="21"/>
      <c r="P668" s="21"/>
      <c r="Q668" s="21"/>
      <c r="R668" s="21"/>
      <c r="S668" s="21"/>
      <c r="T668" s="21"/>
      <c r="U668" s="21"/>
      <c r="V668" s="21"/>
      <c r="W668" s="21"/>
      <c r="X668" s="21"/>
      <c r="Y668" s="21"/>
    </row>
    <row r="669" spans="1:25">
      <c r="A669" s="47"/>
      <c r="B669" s="77"/>
      <c r="C669" s="47"/>
      <c r="D669" s="65"/>
      <c r="E669" s="46"/>
      <c r="F669" s="21"/>
      <c r="G669" s="48"/>
      <c r="H669" s="21"/>
      <c r="I669" s="104"/>
      <c r="J669" s="21"/>
      <c r="K669" s="21"/>
      <c r="L669" s="21"/>
      <c r="M669" s="21"/>
      <c r="N669" s="21"/>
      <c r="O669" s="21"/>
      <c r="P669" s="21"/>
      <c r="Q669" s="21"/>
      <c r="R669" s="21"/>
      <c r="S669" s="21"/>
      <c r="T669" s="21"/>
      <c r="U669" s="21"/>
      <c r="V669" s="21"/>
      <c r="W669" s="21"/>
      <c r="X669" s="21"/>
      <c r="Y669" s="21"/>
    </row>
    <row r="670" spans="1:25" ht="54" customHeight="1">
      <c r="A670" s="47">
        <f>A668+10</f>
        <v>5350</v>
      </c>
      <c r="B670" s="77" t="s">
        <v>353</v>
      </c>
      <c r="C670" s="43" t="s">
        <v>33</v>
      </c>
      <c r="D670" s="83">
        <v>2</v>
      </c>
      <c r="E670" s="46"/>
      <c r="F670" s="21"/>
      <c r="G670" s="48">
        <f>D670*E670</f>
        <v>0</v>
      </c>
      <c r="H670" s="21"/>
      <c r="I670" s="104"/>
      <c r="J670" s="21"/>
      <c r="K670" s="21"/>
      <c r="L670" s="21"/>
      <c r="M670" s="21"/>
      <c r="N670" s="21"/>
      <c r="O670" s="21"/>
      <c r="P670" s="21"/>
      <c r="Q670" s="21"/>
      <c r="R670" s="21"/>
      <c r="S670" s="21"/>
      <c r="T670" s="21"/>
      <c r="U670" s="21"/>
      <c r="V670" s="21"/>
      <c r="W670" s="21"/>
      <c r="X670" s="21"/>
      <c r="Y670" s="21"/>
    </row>
    <row r="671" spans="1:25">
      <c r="A671" s="47"/>
      <c r="B671" s="77"/>
      <c r="C671" s="47"/>
      <c r="D671" s="65"/>
      <c r="E671" s="46"/>
      <c r="F671" s="21"/>
      <c r="G671" s="48"/>
      <c r="H671" s="21"/>
      <c r="I671" s="104"/>
      <c r="J671" s="21"/>
      <c r="K671" s="21"/>
      <c r="L671" s="21"/>
      <c r="M671" s="21"/>
      <c r="N671" s="21"/>
      <c r="O671" s="21"/>
      <c r="P671" s="21"/>
      <c r="Q671" s="21"/>
      <c r="R671" s="21"/>
      <c r="S671" s="21"/>
      <c r="T671" s="21"/>
      <c r="U671" s="21"/>
      <c r="V671" s="21"/>
      <c r="W671" s="21"/>
      <c r="X671" s="21"/>
      <c r="Y671" s="21"/>
    </row>
    <row r="672" spans="1:25" ht="48">
      <c r="A672" s="47">
        <f>A670+10</f>
        <v>5360</v>
      </c>
      <c r="B672" s="77" t="s">
        <v>354</v>
      </c>
      <c r="C672" s="43" t="s">
        <v>33</v>
      </c>
      <c r="D672" s="83">
        <v>2</v>
      </c>
      <c r="E672" s="46"/>
      <c r="F672" s="21"/>
      <c r="G672" s="48">
        <f>D672*E672</f>
        <v>0</v>
      </c>
      <c r="H672" s="21"/>
      <c r="I672" s="104"/>
      <c r="J672" s="21"/>
      <c r="K672" s="21"/>
      <c r="L672" s="21"/>
      <c r="M672" s="21"/>
      <c r="N672" s="21"/>
      <c r="O672" s="21"/>
      <c r="P672" s="21"/>
      <c r="Q672" s="21"/>
      <c r="R672" s="21"/>
      <c r="S672" s="21"/>
      <c r="T672" s="21"/>
      <c r="U672" s="21"/>
      <c r="V672" s="21"/>
      <c r="W672" s="21"/>
      <c r="X672" s="21"/>
      <c r="Y672" s="21"/>
    </row>
    <row r="673" spans="1:25">
      <c r="A673" s="47"/>
      <c r="B673" s="77"/>
      <c r="C673" s="47"/>
      <c r="D673" s="65"/>
      <c r="E673" s="46"/>
      <c r="F673" s="21"/>
      <c r="G673" s="48"/>
      <c r="H673" s="21"/>
      <c r="I673" s="104"/>
      <c r="J673" s="21"/>
      <c r="K673" s="21"/>
      <c r="L673" s="21"/>
      <c r="M673" s="21"/>
      <c r="N673" s="21"/>
      <c r="O673" s="21"/>
      <c r="P673" s="21"/>
      <c r="Q673" s="21"/>
      <c r="R673" s="21"/>
      <c r="S673" s="21"/>
      <c r="T673" s="21"/>
      <c r="U673" s="21"/>
      <c r="V673" s="21"/>
      <c r="W673" s="21"/>
      <c r="X673" s="21"/>
      <c r="Y673" s="21"/>
    </row>
    <row r="674" spans="1:25" ht="48">
      <c r="A674" s="47">
        <f>A672+10</f>
        <v>5370</v>
      </c>
      <c r="B674" s="44" t="s">
        <v>355</v>
      </c>
      <c r="C674" s="43" t="s">
        <v>33</v>
      </c>
      <c r="D674" s="83">
        <v>4</v>
      </c>
      <c r="E674" s="46"/>
      <c r="F674" s="21"/>
      <c r="G674" s="48">
        <f>D674*E674</f>
        <v>0</v>
      </c>
      <c r="H674" s="21"/>
      <c r="I674" s="104"/>
      <c r="J674" s="21"/>
      <c r="K674" s="21"/>
      <c r="L674" s="21"/>
      <c r="M674" s="21"/>
      <c r="N674" s="21"/>
      <c r="O674" s="21"/>
      <c r="P674" s="21"/>
      <c r="Q674" s="21"/>
      <c r="R674" s="21"/>
      <c r="S674" s="21"/>
      <c r="T674" s="21"/>
      <c r="U674" s="21"/>
      <c r="V674" s="21"/>
      <c r="W674" s="21"/>
      <c r="X674" s="21"/>
      <c r="Y674" s="21"/>
    </row>
    <row r="675" spans="1:25">
      <c r="A675" s="47"/>
      <c r="B675" s="77"/>
      <c r="C675" s="47"/>
      <c r="D675" s="65"/>
      <c r="E675" s="46"/>
      <c r="F675" s="21"/>
      <c r="G675" s="48"/>
      <c r="H675" s="21"/>
      <c r="I675" s="104"/>
      <c r="J675" s="21"/>
      <c r="K675" s="21"/>
      <c r="L675" s="21"/>
      <c r="M675" s="21"/>
      <c r="N675" s="21"/>
      <c r="O675" s="21"/>
      <c r="P675" s="21"/>
      <c r="Q675" s="21"/>
      <c r="R675" s="21"/>
      <c r="S675" s="21"/>
      <c r="T675" s="21"/>
      <c r="U675" s="21"/>
      <c r="V675" s="21"/>
      <c r="W675" s="21"/>
      <c r="X675" s="21"/>
      <c r="Y675" s="21"/>
    </row>
    <row r="676" spans="1:25" ht="48">
      <c r="A676" s="47">
        <f>A674+10</f>
        <v>5380</v>
      </c>
      <c r="B676" s="44" t="s">
        <v>356</v>
      </c>
      <c r="C676" s="43" t="s">
        <v>33</v>
      </c>
      <c r="D676" s="83">
        <v>1</v>
      </c>
      <c r="E676" s="46"/>
      <c r="F676" s="21"/>
      <c r="G676" s="48">
        <f>D676*E676</f>
        <v>0</v>
      </c>
      <c r="H676" s="21"/>
      <c r="I676" s="104"/>
      <c r="J676" s="21"/>
      <c r="K676" s="21"/>
      <c r="L676" s="21"/>
      <c r="M676" s="21"/>
      <c r="N676" s="21"/>
      <c r="O676" s="21"/>
      <c r="P676" s="21"/>
      <c r="Q676" s="21"/>
      <c r="R676" s="21"/>
      <c r="S676" s="21"/>
      <c r="T676" s="21"/>
      <c r="U676" s="21"/>
      <c r="V676" s="21"/>
      <c r="W676" s="21"/>
      <c r="X676" s="21"/>
      <c r="Y676" s="21"/>
    </row>
    <row r="677" spans="1:25">
      <c r="A677" s="47"/>
      <c r="B677" s="77"/>
      <c r="C677" s="47"/>
      <c r="D677" s="65"/>
      <c r="E677" s="46"/>
      <c r="F677" s="21"/>
      <c r="G677" s="48"/>
      <c r="H677" s="21"/>
      <c r="I677" s="104"/>
      <c r="J677" s="21"/>
      <c r="K677" s="21"/>
      <c r="L677" s="21"/>
      <c r="M677" s="21"/>
      <c r="N677" s="21"/>
      <c r="O677" s="21"/>
      <c r="P677" s="21"/>
      <c r="Q677" s="21"/>
      <c r="R677" s="21"/>
      <c r="S677" s="21"/>
      <c r="T677" s="21"/>
      <c r="U677" s="21"/>
      <c r="V677" s="21"/>
      <c r="W677" s="21"/>
      <c r="X677" s="21"/>
      <c r="Y677" s="21"/>
    </row>
    <row r="678" spans="1:25" ht="48">
      <c r="A678" s="47">
        <f>A676+10</f>
        <v>5390</v>
      </c>
      <c r="B678" s="44" t="s">
        <v>357</v>
      </c>
      <c r="C678" s="43" t="s">
        <v>33</v>
      </c>
      <c r="D678" s="83">
        <v>1</v>
      </c>
      <c r="E678" s="46"/>
      <c r="F678" s="21"/>
      <c r="G678" s="48">
        <f>D678*E678</f>
        <v>0</v>
      </c>
      <c r="H678" s="21"/>
      <c r="I678" s="104"/>
      <c r="J678" s="21"/>
      <c r="K678" s="21"/>
      <c r="L678" s="21"/>
      <c r="M678" s="21"/>
      <c r="N678" s="21"/>
      <c r="O678" s="21"/>
      <c r="P678" s="21"/>
      <c r="Q678" s="21"/>
      <c r="R678" s="21"/>
      <c r="S678" s="21"/>
      <c r="T678" s="21"/>
      <c r="U678" s="21"/>
      <c r="V678" s="21"/>
      <c r="W678" s="21"/>
      <c r="X678" s="21"/>
      <c r="Y678" s="21"/>
    </row>
    <row r="679" spans="1:25">
      <c r="A679" s="47"/>
      <c r="B679" s="77"/>
      <c r="C679" s="47"/>
      <c r="D679" s="65"/>
      <c r="E679" s="46"/>
      <c r="F679" s="21"/>
      <c r="G679" s="48"/>
      <c r="H679" s="21"/>
      <c r="I679" s="104"/>
      <c r="J679" s="21"/>
      <c r="K679" s="21"/>
      <c r="L679" s="21"/>
      <c r="M679" s="21"/>
      <c r="N679" s="21"/>
      <c r="O679" s="21"/>
      <c r="P679" s="21"/>
      <c r="Q679" s="21"/>
      <c r="R679" s="21"/>
      <c r="S679" s="21"/>
      <c r="T679" s="21"/>
      <c r="U679" s="21"/>
      <c r="V679" s="21"/>
      <c r="W679" s="21"/>
      <c r="X679" s="21"/>
      <c r="Y679" s="21"/>
    </row>
    <row r="680" spans="1:25" ht="108">
      <c r="A680" s="47">
        <f>A678+10</f>
        <v>5400</v>
      </c>
      <c r="B680" s="44" t="s">
        <v>358</v>
      </c>
      <c r="C680" s="43" t="s">
        <v>33</v>
      </c>
      <c r="D680" s="83">
        <v>2</v>
      </c>
      <c r="E680" s="43"/>
      <c r="F680" s="21"/>
      <c r="G680" s="48">
        <f>D680*E680</f>
        <v>0</v>
      </c>
      <c r="H680" s="21"/>
      <c r="I680" s="104"/>
      <c r="J680" s="21"/>
      <c r="K680" s="21"/>
      <c r="L680" s="21"/>
      <c r="M680" s="21"/>
      <c r="N680" s="21"/>
      <c r="O680" s="21"/>
      <c r="P680" s="21"/>
      <c r="Q680" s="21"/>
      <c r="R680" s="21"/>
      <c r="S680" s="21"/>
      <c r="T680" s="21"/>
      <c r="U680" s="21"/>
      <c r="V680" s="21"/>
      <c r="W680" s="21"/>
      <c r="X680" s="21"/>
      <c r="Y680" s="21"/>
    </row>
    <row r="681" spans="1:25" ht="14.25">
      <c r="A681" s="26"/>
      <c r="B681" s="77"/>
      <c r="C681" s="26"/>
      <c r="D681" s="60"/>
      <c r="E681" s="135"/>
      <c r="F681" s="78"/>
      <c r="G681" s="48"/>
      <c r="H681" s="79"/>
      <c r="I681" s="79"/>
      <c r="J681" s="79"/>
      <c r="K681" s="78"/>
      <c r="L681" s="79"/>
      <c r="M681" s="79"/>
      <c r="N681" s="79"/>
      <c r="O681" s="79"/>
      <c r="P681" s="79"/>
      <c r="Q681" s="79"/>
      <c r="R681" s="79"/>
      <c r="S681" s="79"/>
      <c r="T681" s="79"/>
      <c r="U681" s="79"/>
      <c r="V681" s="79"/>
      <c r="W681" s="79"/>
      <c r="X681" s="79"/>
      <c r="Y681" s="79"/>
    </row>
    <row r="682" spans="1:25" ht="14.25">
      <c r="A682" s="87"/>
      <c r="B682" s="49" t="s">
        <v>359</v>
      </c>
      <c r="C682" s="50"/>
      <c r="D682" s="86"/>
      <c r="E682" s="51"/>
      <c r="F682" s="149"/>
      <c r="G682" s="147"/>
      <c r="H682" s="79"/>
      <c r="I682" s="79"/>
      <c r="J682" s="79"/>
      <c r="K682" s="78"/>
      <c r="L682" s="79"/>
      <c r="M682" s="79"/>
      <c r="N682" s="79"/>
      <c r="O682" s="79"/>
      <c r="P682" s="79"/>
      <c r="Q682" s="79"/>
      <c r="R682" s="79"/>
      <c r="S682" s="79"/>
      <c r="T682" s="79"/>
      <c r="U682" s="79"/>
      <c r="V682" s="79"/>
      <c r="W682" s="79"/>
      <c r="X682" s="79"/>
      <c r="Y682" s="79"/>
    </row>
    <row r="683" spans="1:25" ht="14.25">
      <c r="A683" s="26"/>
      <c r="B683" s="77"/>
      <c r="C683" s="26"/>
      <c r="D683" s="60"/>
      <c r="E683" s="135"/>
      <c r="F683" s="78"/>
      <c r="G683" s="48"/>
      <c r="H683" s="79"/>
      <c r="I683" s="79"/>
      <c r="J683" s="79"/>
      <c r="K683" s="78"/>
      <c r="L683" s="79"/>
      <c r="M683" s="79"/>
      <c r="N683" s="79"/>
      <c r="O683" s="79"/>
      <c r="P683" s="79"/>
      <c r="Q683" s="79"/>
      <c r="R683" s="79"/>
      <c r="S683" s="79"/>
      <c r="T683" s="79"/>
      <c r="U683" s="79"/>
      <c r="V683" s="79"/>
      <c r="W683" s="79"/>
      <c r="X683" s="79"/>
      <c r="Y683" s="79"/>
    </row>
    <row r="684" spans="1:25" ht="48">
      <c r="A684" s="57">
        <f>A680+10</f>
        <v>5410</v>
      </c>
      <c r="B684" s="44" t="s">
        <v>360</v>
      </c>
      <c r="C684" s="57" t="s">
        <v>33</v>
      </c>
      <c r="D684" s="45">
        <v>8</v>
      </c>
      <c r="E684" s="135"/>
      <c r="F684" s="78"/>
      <c r="G684" s="48">
        <f>D684*E684</f>
        <v>0</v>
      </c>
      <c r="H684" s="79"/>
      <c r="I684" s="79"/>
      <c r="J684" s="79"/>
      <c r="K684" s="78"/>
      <c r="L684" s="79"/>
      <c r="M684" s="79"/>
      <c r="N684" s="79"/>
      <c r="O684" s="79"/>
      <c r="P684" s="79"/>
      <c r="Q684" s="79"/>
      <c r="R684" s="79"/>
      <c r="S684" s="79"/>
      <c r="T684" s="79"/>
      <c r="U684" s="79"/>
      <c r="V684" s="79"/>
      <c r="W684" s="79"/>
      <c r="X684" s="79"/>
      <c r="Y684" s="79"/>
    </row>
    <row r="685" spans="1:25" ht="14.25">
      <c r="A685" s="26"/>
      <c r="B685" s="44"/>
      <c r="C685" s="57"/>
      <c r="D685" s="57"/>
      <c r="E685" s="135"/>
      <c r="F685" s="78"/>
      <c r="G685" s="48"/>
      <c r="H685" s="79"/>
      <c r="I685" s="79"/>
      <c r="J685" s="79"/>
      <c r="K685" s="78"/>
      <c r="L685" s="79"/>
      <c r="M685" s="79"/>
      <c r="N685" s="79"/>
      <c r="O685" s="79"/>
      <c r="P685" s="79"/>
      <c r="Q685" s="79"/>
      <c r="R685" s="79"/>
      <c r="S685" s="79"/>
      <c r="T685" s="79"/>
      <c r="U685" s="79"/>
      <c r="V685" s="79"/>
      <c r="W685" s="79"/>
      <c r="X685" s="79"/>
      <c r="Y685" s="79"/>
    </row>
    <row r="686" spans="1:25" ht="60">
      <c r="A686" s="26">
        <f>A684+10</f>
        <v>5420</v>
      </c>
      <c r="B686" s="44" t="s">
        <v>361</v>
      </c>
      <c r="C686" s="57" t="s">
        <v>33</v>
      </c>
      <c r="D686" s="57">
        <v>4</v>
      </c>
      <c r="E686" s="135"/>
      <c r="F686" s="78"/>
      <c r="G686" s="48">
        <f>D686*E686</f>
        <v>0</v>
      </c>
      <c r="H686" s="79"/>
      <c r="I686" s="79"/>
      <c r="J686" s="79"/>
      <c r="K686" s="78"/>
      <c r="L686" s="79"/>
      <c r="M686" s="79"/>
      <c r="N686" s="79"/>
      <c r="O686" s="79"/>
      <c r="P686" s="79"/>
      <c r="Q686" s="79"/>
      <c r="R686" s="79"/>
      <c r="S686" s="79"/>
      <c r="T686" s="79"/>
      <c r="U686" s="79"/>
      <c r="V686" s="79"/>
      <c r="W686" s="79"/>
      <c r="X686" s="79"/>
      <c r="Y686" s="79"/>
    </row>
    <row r="687" spans="1:25" ht="14.25">
      <c r="A687" s="26"/>
      <c r="E687" s="135"/>
      <c r="F687" s="78"/>
      <c r="G687" s="48"/>
      <c r="H687" s="79"/>
      <c r="I687" s="79"/>
      <c r="J687" s="79"/>
      <c r="K687" s="78"/>
      <c r="L687" s="79"/>
      <c r="M687" s="79"/>
      <c r="N687" s="79"/>
      <c r="O687" s="79"/>
      <c r="P687" s="79"/>
      <c r="Q687" s="79"/>
      <c r="R687" s="79"/>
      <c r="S687" s="79"/>
      <c r="T687" s="79"/>
      <c r="U687" s="79"/>
      <c r="V687" s="79"/>
      <c r="W687" s="79"/>
      <c r="X687" s="79"/>
      <c r="Y687" s="79"/>
    </row>
    <row r="688" spans="1:25" ht="60">
      <c r="A688" s="26">
        <f>A686+10</f>
        <v>5430</v>
      </c>
      <c r="B688" s="44" t="s">
        <v>362</v>
      </c>
      <c r="C688" s="57" t="s">
        <v>33</v>
      </c>
      <c r="D688" s="57">
        <v>2</v>
      </c>
      <c r="E688" s="135"/>
      <c r="F688" s="78"/>
      <c r="G688" s="48">
        <f>D688*E688</f>
        <v>0</v>
      </c>
      <c r="H688" s="79"/>
      <c r="I688" s="79"/>
      <c r="J688" s="79"/>
      <c r="K688" s="78"/>
      <c r="L688" s="79"/>
      <c r="M688" s="79"/>
      <c r="N688" s="79"/>
      <c r="O688" s="79"/>
      <c r="P688" s="79"/>
      <c r="Q688" s="79"/>
      <c r="R688" s="79"/>
      <c r="S688" s="79"/>
      <c r="T688" s="79"/>
      <c r="U688" s="79"/>
      <c r="V688" s="79"/>
      <c r="W688" s="79"/>
      <c r="X688" s="79"/>
      <c r="Y688" s="79"/>
    </row>
    <row r="689" spans="1:25" ht="14.25">
      <c r="A689" s="26"/>
      <c r="B689" s="77"/>
      <c r="C689" s="26"/>
      <c r="D689" s="60"/>
      <c r="E689" s="135"/>
      <c r="F689" s="78"/>
      <c r="G689" s="48"/>
      <c r="H689" s="79"/>
      <c r="I689" s="79"/>
      <c r="J689" s="79"/>
      <c r="K689" s="78"/>
      <c r="L689" s="79"/>
      <c r="M689" s="79"/>
      <c r="N689" s="79"/>
      <c r="O689" s="79"/>
      <c r="P689" s="79"/>
      <c r="Q689" s="79"/>
      <c r="R689" s="79"/>
      <c r="S689" s="79"/>
      <c r="T689" s="79"/>
      <c r="U689" s="79"/>
      <c r="V689" s="79"/>
      <c r="W689" s="79"/>
      <c r="X689" s="79"/>
      <c r="Y689" s="79"/>
    </row>
    <row r="690" spans="1:25">
      <c r="A690" s="159"/>
      <c r="B690" s="160" t="s">
        <v>363</v>
      </c>
      <c r="C690" s="161"/>
      <c r="D690" s="162"/>
      <c r="E690" s="163"/>
      <c r="F690" s="164"/>
      <c r="G690" s="163"/>
      <c r="H690" s="79"/>
      <c r="I690" s="79"/>
      <c r="J690" s="79"/>
      <c r="K690" s="78"/>
      <c r="L690" s="79"/>
      <c r="M690" s="79"/>
      <c r="N690" s="79"/>
      <c r="O690" s="79"/>
      <c r="P690" s="79"/>
      <c r="Q690" s="79"/>
      <c r="R690" s="79"/>
      <c r="S690" s="79"/>
      <c r="T690" s="79"/>
      <c r="U690" s="79"/>
      <c r="V690" s="79"/>
      <c r="W690" s="79"/>
      <c r="X690" s="79"/>
      <c r="Y690" s="79"/>
    </row>
    <row r="691" spans="1:25" ht="14.25">
      <c r="A691" s="142"/>
      <c r="B691" s="143" t="s">
        <v>22</v>
      </c>
      <c r="C691" s="213"/>
      <c r="D691" s="211"/>
      <c r="E691" s="211"/>
      <c r="F691" s="211"/>
      <c r="G691" s="211"/>
      <c r="H691" s="79"/>
      <c r="I691" s="79"/>
      <c r="J691" s="79"/>
      <c r="K691" s="78"/>
      <c r="L691" s="79"/>
      <c r="M691" s="79"/>
      <c r="N691" s="79"/>
      <c r="O691" s="79"/>
      <c r="P691" s="79"/>
      <c r="Q691" s="79"/>
      <c r="R691" s="79"/>
      <c r="S691" s="79"/>
      <c r="T691" s="79"/>
      <c r="U691" s="79"/>
      <c r="V691" s="79"/>
      <c r="W691" s="79"/>
      <c r="X691" s="79"/>
      <c r="Y691" s="79"/>
    </row>
    <row r="692" spans="1:25" ht="14.25">
      <c r="A692" s="26"/>
      <c r="B692" s="77"/>
      <c r="C692" s="26"/>
      <c r="D692" s="60"/>
      <c r="E692" s="46"/>
      <c r="F692" s="78"/>
      <c r="G692" s="48"/>
      <c r="H692" s="79"/>
      <c r="I692" s="79"/>
      <c r="J692" s="79"/>
      <c r="K692" s="78"/>
      <c r="L692" s="79"/>
      <c r="M692" s="79"/>
      <c r="N692" s="79"/>
      <c r="O692" s="79"/>
      <c r="P692" s="79"/>
      <c r="Q692" s="79"/>
      <c r="R692" s="79"/>
      <c r="S692" s="79"/>
      <c r="T692" s="79"/>
      <c r="U692" s="79"/>
      <c r="V692" s="79"/>
      <c r="W692" s="79"/>
      <c r="X692" s="79"/>
      <c r="Y692" s="79"/>
    </row>
    <row r="693" spans="1:25" ht="48">
      <c r="A693" s="57">
        <v>6000</v>
      </c>
      <c r="B693" s="77" t="s">
        <v>24</v>
      </c>
      <c r="C693" s="57" t="s">
        <v>25</v>
      </c>
      <c r="D693" s="45">
        <v>15</v>
      </c>
      <c r="E693" s="46"/>
      <c r="F693" s="78"/>
      <c r="G693" s="48">
        <f>D693*E693</f>
        <v>0</v>
      </c>
      <c r="H693" s="79"/>
      <c r="I693" s="79"/>
      <c r="J693" s="79"/>
      <c r="K693" s="78"/>
      <c r="L693" s="79"/>
      <c r="M693" s="79"/>
      <c r="N693" s="79"/>
      <c r="O693" s="79"/>
      <c r="P693" s="79"/>
      <c r="Q693" s="79"/>
      <c r="R693" s="79"/>
      <c r="S693" s="79"/>
      <c r="T693" s="79"/>
      <c r="U693" s="79"/>
      <c r="V693" s="79"/>
      <c r="W693" s="79"/>
      <c r="X693" s="79"/>
      <c r="Y693" s="79"/>
    </row>
    <row r="694" spans="1:25" ht="14.25">
      <c r="A694" s="26"/>
      <c r="B694" s="77"/>
      <c r="C694" s="26"/>
      <c r="D694" s="60"/>
      <c r="E694" s="46"/>
      <c r="F694" s="78"/>
      <c r="G694" s="48"/>
      <c r="H694" s="79"/>
      <c r="I694" s="79"/>
      <c r="J694" s="79"/>
      <c r="K694" s="78"/>
      <c r="L694" s="79"/>
      <c r="M694" s="79"/>
      <c r="N694" s="79"/>
      <c r="O694" s="79"/>
      <c r="P694" s="79"/>
      <c r="Q694" s="79"/>
      <c r="R694" s="79"/>
      <c r="S694" s="79"/>
      <c r="T694" s="79"/>
      <c r="U694" s="79"/>
      <c r="V694" s="79"/>
      <c r="W694" s="79"/>
      <c r="X694" s="79"/>
      <c r="Y694" s="79"/>
    </row>
    <row r="695" spans="1:25" ht="48">
      <c r="A695" s="26">
        <f>A693+10</f>
        <v>6010</v>
      </c>
      <c r="B695" s="77" t="s">
        <v>314</v>
      </c>
      <c r="C695" s="57" t="s">
        <v>28</v>
      </c>
      <c r="D695" s="45">
        <v>7.2</v>
      </c>
      <c r="E695" s="46"/>
      <c r="F695" s="78"/>
      <c r="G695" s="48">
        <f>D695*E695</f>
        <v>0</v>
      </c>
      <c r="H695" s="79"/>
      <c r="I695" s="79"/>
      <c r="J695" s="79"/>
      <c r="K695" s="78"/>
      <c r="L695" s="79"/>
      <c r="M695" s="79"/>
      <c r="N695" s="79"/>
      <c r="O695" s="79"/>
      <c r="P695" s="79"/>
      <c r="Q695" s="79"/>
      <c r="R695" s="79"/>
      <c r="S695" s="79"/>
      <c r="T695" s="79"/>
      <c r="U695" s="79"/>
      <c r="V695" s="79"/>
      <c r="W695" s="79"/>
      <c r="X695" s="79"/>
      <c r="Y695" s="79"/>
    </row>
    <row r="696" spans="1:25" ht="14.25">
      <c r="A696" s="26"/>
      <c r="B696" s="77"/>
      <c r="C696" s="26"/>
      <c r="D696" s="45"/>
      <c r="E696" s="46"/>
      <c r="F696" s="78"/>
      <c r="G696" s="48"/>
      <c r="H696" s="79"/>
      <c r="I696" s="79"/>
      <c r="J696" s="79"/>
      <c r="K696" s="78"/>
      <c r="L696" s="79"/>
      <c r="M696" s="79"/>
      <c r="N696" s="79"/>
      <c r="O696" s="79"/>
      <c r="P696" s="79"/>
      <c r="Q696" s="79"/>
      <c r="R696" s="79"/>
      <c r="S696" s="79"/>
      <c r="T696" s="79"/>
      <c r="U696" s="79"/>
      <c r="V696" s="79"/>
      <c r="W696" s="79"/>
      <c r="X696" s="79"/>
      <c r="Y696" s="79"/>
    </row>
    <row r="697" spans="1:25" ht="48">
      <c r="A697" s="26">
        <f>A695+10</f>
        <v>6020</v>
      </c>
      <c r="B697" s="77" t="s">
        <v>315</v>
      </c>
      <c r="C697" s="57" t="s">
        <v>28</v>
      </c>
      <c r="D697" s="45">
        <v>6</v>
      </c>
      <c r="E697" s="46"/>
      <c r="F697" s="78"/>
      <c r="G697" s="48">
        <f>D697*E697</f>
        <v>0</v>
      </c>
      <c r="H697" s="79"/>
      <c r="I697" s="79"/>
      <c r="J697" s="79"/>
      <c r="K697" s="78"/>
      <c r="L697" s="79"/>
      <c r="M697" s="79"/>
      <c r="N697" s="79"/>
      <c r="O697" s="79"/>
      <c r="P697" s="79"/>
      <c r="Q697" s="79"/>
      <c r="R697" s="79"/>
      <c r="S697" s="79"/>
      <c r="T697" s="79"/>
      <c r="U697" s="79"/>
      <c r="V697" s="79"/>
      <c r="W697" s="79"/>
      <c r="X697" s="79"/>
      <c r="Y697" s="79"/>
    </row>
    <row r="698" spans="1:25" ht="14.25">
      <c r="A698" s="26"/>
      <c r="B698" s="77"/>
      <c r="C698" s="26"/>
      <c r="D698" s="60"/>
      <c r="E698" s="46"/>
      <c r="F698" s="78"/>
      <c r="G698" s="48"/>
      <c r="H698" s="79"/>
      <c r="I698" s="79"/>
      <c r="J698" s="79"/>
      <c r="K698" s="78"/>
      <c r="L698" s="79"/>
      <c r="M698" s="79"/>
      <c r="N698" s="79"/>
      <c r="O698" s="79"/>
      <c r="P698" s="79"/>
      <c r="Q698" s="79"/>
      <c r="R698" s="79"/>
      <c r="S698" s="79"/>
      <c r="T698" s="79"/>
      <c r="U698" s="79"/>
      <c r="V698" s="79"/>
      <c r="W698" s="79"/>
      <c r="X698" s="79"/>
      <c r="Y698" s="79"/>
    </row>
    <row r="699" spans="1:25" ht="48">
      <c r="A699" s="26">
        <f>A697+10</f>
        <v>6030</v>
      </c>
      <c r="B699" s="77" t="s">
        <v>316</v>
      </c>
      <c r="C699" s="57" t="s">
        <v>25</v>
      </c>
      <c r="D699" s="45">
        <v>6</v>
      </c>
      <c r="E699" s="46"/>
      <c r="F699" s="78"/>
      <c r="G699" s="48">
        <f>D699*E699</f>
        <v>0</v>
      </c>
      <c r="H699" s="79"/>
      <c r="I699" s="79"/>
      <c r="J699" s="79"/>
      <c r="K699" s="78"/>
      <c r="L699" s="79"/>
      <c r="M699" s="79"/>
      <c r="N699" s="79"/>
      <c r="O699" s="79"/>
      <c r="P699" s="79"/>
      <c r="Q699" s="79"/>
      <c r="R699" s="79"/>
      <c r="S699" s="79"/>
      <c r="T699" s="79"/>
      <c r="U699" s="79"/>
      <c r="V699" s="79"/>
      <c r="W699" s="79"/>
      <c r="X699" s="79"/>
      <c r="Y699" s="79"/>
    </row>
    <row r="700" spans="1:25" ht="14.25">
      <c r="A700" s="26"/>
      <c r="B700" s="77"/>
      <c r="C700" s="26"/>
      <c r="D700" s="60"/>
      <c r="E700" s="46"/>
      <c r="F700" s="78"/>
      <c r="G700" s="48"/>
      <c r="H700" s="79"/>
      <c r="I700" s="79"/>
      <c r="J700" s="79"/>
      <c r="K700" s="78"/>
      <c r="L700" s="79"/>
      <c r="M700" s="79"/>
      <c r="N700" s="79"/>
      <c r="O700" s="79"/>
      <c r="P700" s="79"/>
      <c r="Q700" s="79"/>
      <c r="R700" s="79"/>
      <c r="S700" s="79"/>
      <c r="T700" s="79"/>
      <c r="U700" s="79"/>
      <c r="V700" s="79"/>
      <c r="W700" s="79"/>
      <c r="X700" s="79"/>
      <c r="Y700" s="79"/>
    </row>
    <row r="701" spans="1:25" ht="36">
      <c r="A701" s="26">
        <f>A699+10</f>
        <v>6040</v>
      </c>
      <c r="B701" s="77" t="s">
        <v>317</v>
      </c>
      <c r="C701" s="57" t="s">
        <v>28</v>
      </c>
      <c r="D701" s="45">
        <v>10</v>
      </c>
      <c r="E701" s="46"/>
      <c r="F701" s="78"/>
      <c r="G701" s="48">
        <f>D701*E701</f>
        <v>0</v>
      </c>
      <c r="H701" s="79"/>
      <c r="I701" s="79"/>
      <c r="J701" s="79"/>
      <c r="K701" s="78"/>
      <c r="L701" s="79"/>
      <c r="M701" s="79"/>
      <c r="N701" s="79"/>
      <c r="O701" s="79"/>
      <c r="P701" s="79"/>
      <c r="Q701" s="79"/>
      <c r="R701" s="79"/>
      <c r="S701" s="79"/>
      <c r="T701" s="79"/>
      <c r="U701" s="79"/>
      <c r="V701" s="79"/>
      <c r="W701" s="79"/>
      <c r="X701" s="79"/>
      <c r="Y701" s="79"/>
    </row>
    <row r="702" spans="1:25" ht="14.25">
      <c r="A702" s="26"/>
      <c r="B702" s="77"/>
      <c r="C702" s="26"/>
      <c r="D702" s="60"/>
      <c r="E702" s="46"/>
      <c r="F702" s="78"/>
      <c r="G702" s="48"/>
      <c r="H702" s="79"/>
      <c r="I702" s="79"/>
      <c r="J702" s="79"/>
      <c r="K702" s="78"/>
      <c r="L702" s="79"/>
      <c r="M702" s="79"/>
      <c r="N702" s="79"/>
      <c r="O702" s="79"/>
      <c r="P702" s="79"/>
      <c r="Q702" s="79"/>
      <c r="R702" s="79"/>
      <c r="S702" s="79"/>
      <c r="T702" s="79"/>
      <c r="U702" s="79"/>
      <c r="V702" s="79"/>
      <c r="W702" s="79"/>
      <c r="X702" s="79"/>
      <c r="Y702" s="79"/>
    </row>
    <row r="703" spans="1:25">
      <c r="A703" s="144"/>
      <c r="B703" s="145" t="s">
        <v>318</v>
      </c>
      <c r="C703" s="213"/>
      <c r="D703" s="211"/>
      <c r="E703" s="211"/>
      <c r="F703" s="211"/>
      <c r="G703" s="211"/>
      <c r="H703" s="79"/>
      <c r="I703" s="79"/>
      <c r="J703" s="79"/>
      <c r="K703" s="78"/>
      <c r="L703" s="79"/>
      <c r="M703" s="79"/>
      <c r="N703" s="79"/>
      <c r="O703" s="79"/>
      <c r="P703" s="79"/>
      <c r="Q703" s="79"/>
      <c r="R703" s="79"/>
      <c r="S703" s="79"/>
      <c r="T703" s="79"/>
      <c r="U703" s="79"/>
      <c r="V703" s="79"/>
      <c r="W703" s="79"/>
      <c r="X703" s="79"/>
      <c r="Y703" s="79"/>
    </row>
    <row r="704" spans="1:25" ht="14.25">
      <c r="A704" s="26"/>
      <c r="B704" s="77"/>
      <c r="C704" s="26"/>
      <c r="D704" s="60"/>
      <c r="E704" s="46"/>
      <c r="F704" s="78"/>
      <c r="G704" s="48"/>
      <c r="H704" s="79"/>
      <c r="I704" s="79"/>
      <c r="J704" s="79"/>
      <c r="K704" s="78"/>
      <c r="L704" s="79"/>
      <c r="M704" s="79"/>
      <c r="N704" s="79"/>
      <c r="O704" s="79"/>
      <c r="P704" s="79"/>
      <c r="Q704" s="79"/>
      <c r="R704" s="79"/>
      <c r="S704" s="79"/>
      <c r="T704" s="79"/>
      <c r="U704" s="79"/>
      <c r="V704" s="79"/>
      <c r="W704" s="79"/>
      <c r="X704" s="79"/>
      <c r="Y704" s="79"/>
    </row>
    <row r="705" spans="1:25" ht="60">
      <c r="A705" s="57">
        <f>A701+10</f>
        <v>6050</v>
      </c>
      <c r="B705" s="44" t="s">
        <v>319</v>
      </c>
      <c r="C705" s="57" t="s">
        <v>25</v>
      </c>
      <c r="D705" s="45">
        <v>16.32</v>
      </c>
      <c r="E705" s="46"/>
      <c r="F705" s="78"/>
      <c r="G705" s="48">
        <f>D705*E705</f>
        <v>0</v>
      </c>
      <c r="H705" s="79"/>
      <c r="I705" s="79"/>
      <c r="J705" s="79"/>
      <c r="K705" s="78"/>
      <c r="L705" s="79"/>
      <c r="M705" s="79"/>
      <c r="N705" s="79"/>
      <c r="O705" s="79"/>
      <c r="P705" s="79"/>
      <c r="Q705" s="79"/>
      <c r="R705" s="79"/>
      <c r="S705" s="79"/>
      <c r="T705" s="79"/>
      <c r="U705" s="79"/>
      <c r="V705" s="79"/>
      <c r="W705" s="79"/>
      <c r="X705" s="79"/>
      <c r="Y705" s="79"/>
    </row>
    <row r="706" spans="1:25" ht="14.25">
      <c r="A706" s="26"/>
      <c r="B706" s="77"/>
      <c r="C706" s="26"/>
      <c r="D706" s="60"/>
      <c r="E706" s="46"/>
      <c r="F706" s="78"/>
      <c r="G706" s="48"/>
      <c r="H706" s="79"/>
      <c r="I706" s="79"/>
      <c r="J706" s="79"/>
      <c r="K706" s="78"/>
      <c r="L706" s="79"/>
      <c r="M706" s="79"/>
      <c r="N706" s="79"/>
      <c r="O706" s="79"/>
      <c r="P706" s="79"/>
      <c r="Q706" s="79"/>
      <c r="R706" s="79"/>
      <c r="S706" s="79"/>
      <c r="T706" s="79"/>
      <c r="U706" s="79"/>
      <c r="V706" s="79"/>
      <c r="W706" s="79"/>
      <c r="X706" s="79"/>
      <c r="Y706" s="79"/>
    </row>
    <row r="707" spans="1:25" ht="60">
      <c r="A707" s="26">
        <f>A705+10</f>
        <v>6060</v>
      </c>
      <c r="B707" s="44" t="s">
        <v>320</v>
      </c>
      <c r="C707" s="57" t="s">
        <v>125</v>
      </c>
      <c r="D707" s="45">
        <v>77.5</v>
      </c>
      <c r="E707" s="46"/>
      <c r="F707" s="78"/>
      <c r="G707" s="48">
        <f>D707*E707</f>
        <v>0</v>
      </c>
      <c r="H707" s="79"/>
      <c r="I707" s="79"/>
      <c r="J707" s="79"/>
      <c r="K707" s="78"/>
      <c r="L707" s="79"/>
      <c r="M707" s="79"/>
      <c r="N707" s="79"/>
      <c r="O707" s="79"/>
      <c r="P707" s="79"/>
      <c r="Q707" s="79"/>
      <c r="R707" s="79"/>
      <c r="S707" s="79"/>
      <c r="T707" s="79"/>
      <c r="U707" s="79"/>
      <c r="V707" s="79"/>
      <c r="W707" s="79"/>
      <c r="X707" s="79"/>
      <c r="Y707" s="79"/>
    </row>
    <row r="708" spans="1:25" ht="14.25">
      <c r="A708" s="26"/>
      <c r="B708" s="77"/>
      <c r="C708" s="26"/>
      <c r="D708" s="60"/>
      <c r="E708" s="46"/>
      <c r="F708" s="78"/>
      <c r="G708" s="48"/>
      <c r="H708" s="79"/>
      <c r="I708" s="79"/>
      <c r="J708" s="79"/>
      <c r="K708" s="78"/>
      <c r="L708" s="79"/>
      <c r="M708" s="79"/>
      <c r="N708" s="79"/>
      <c r="O708" s="79"/>
      <c r="P708" s="79"/>
      <c r="Q708" s="79"/>
      <c r="R708" s="79"/>
      <c r="S708" s="79"/>
      <c r="T708" s="79"/>
      <c r="U708" s="79"/>
      <c r="V708" s="79"/>
      <c r="W708" s="79"/>
      <c r="X708" s="79"/>
      <c r="Y708" s="79"/>
    </row>
    <row r="709" spans="1:25" ht="48">
      <c r="A709" s="26">
        <f>A707+10</f>
        <v>6070</v>
      </c>
      <c r="B709" s="44" t="s">
        <v>321</v>
      </c>
      <c r="C709" s="57" t="s">
        <v>28</v>
      </c>
      <c r="D709" s="45">
        <v>1.54</v>
      </c>
      <c r="E709" s="46"/>
      <c r="F709" s="78"/>
      <c r="G709" s="48">
        <f>D709*E709</f>
        <v>0</v>
      </c>
      <c r="H709" s="79"/>
      <c r="I709" s="79"/>
      <c r="J709" s="79"/>
      <c r="K709" s="78"/>
      <c r="L709" s="79"/>
      <c r="M709" s="79"/>
      <c r="N709" s="79"/>
      <c r="O709" s="79"/>
      <c r="P709" s="79"/>
      <c r="Q709" s="79"/>
      <c r="R709" s="79"/>
      <c r="S709" s="79"/>
      <c r="T709" s="79"/>
      <c r="U709" s="79"/>
      <c r="V709" s="79"/>
      <c r="W709" s="79"/>
      <c r="X709" s="79"/>
      <c r="Y709" s="79"/>
    </row>
    <row r="710" spans="1:25" ht="14.25">
      <c r="A710" s="26"/>
      <c r="B710" s="77"/>
      <c r="C710" s="26"/>
      <c r="D710" s="60"/>
      <c r="E710" s="46"/>
      <c r="F710" s="78"/>
      <c r="G710" s="48"/>
      <c r="H710" s="79"/>
      <c r="I710" s="79"/>
      <c r="J710" s="79"/>
      <c r="K710" s="78"/>
      <c r="L710" s="79"/>
      <c r="M710" s="79"/>
      <c r="N710" s="79"/>
      <c r="O710" s="79"/>
      <c r="P710" s="79"/>
      <c r="Q710" s="79"/>
      <c r="R710" s="79"/>
      <c r="S710" s="79"/>
      <c r="T710" s="79"/>
      <c r="U710" s="79"/>
      <c r="V710" s="79"/>
      <c r="W710" s="79"/>
      <c r="X710" s="79"/>
      <c r="Y710" s="79"/>
    </row>
    <row r="711" spans="1:25" ht="72">
      <c r="A711" s="26">
        <f>A709+10</f>
        <v>6080</v>
      </c>
      <c r="B711" s="77" t="s">
        <v>322</v>
      </c>
      <c r="C711" s="57" t="s">
        <v>25</v>
      </c>
      <c r="D711" s="45">
        <v>13.2</v>
      </c>
      <c r="E711" s="46"/>
      <c r="F711" s="78"/>
      <c r="G711" s="48">
        <f>D711*E711</f>
        <v>0</v>
      </c>
      <c r="H711" s="79"/>
      <c r="I711" s="79"/>
      <c r="J711" s="79"/>
      <c r="K711" s="78"/>
      <c r="L711" s="79"/>
      <c r="M711" s="79"/>
      <c r="N711" s="79"/>
      <c r="O711" s="79"/>
      <c r="P711" s="79"/>
      <c r="Q711" s="79"/>
      <c r="R711" s="79"/>
      <c r="S711" s="79"/>
      <c r="T711" s="79"/>
      <c r="U711" s="79"/>
      <c r="V711" s="79"/>
      <c r="W711" s="79"/>
      <c r="X711" s="79"/>
      <c r="Y711" s="79"/>
    </row>
    <row r="712" spans="1:25" ht="14.25">
      <c r="A712" s="26"/>
      <c r="B712" s="77"/>
      <c r="C712" s="26"/>
      <c r="D712" s="60"/>
      <c r="E712" s="46"/>
      <c r="F712" s="78"/>
      <c r="G712" s="48"/>
      <c r="H712" s="79"/>
      <c r="I712" s="79"/>
      <c r="J712" s="79"/>
      <c r="K712" s="78"/>
      <c r="L712" s="79"/>
      <c r="M712" s="79"/>
      <c r="N712" s="79"/>
      <c r="O712" s="79"/>
      <c r="P712" s="79"/>
      <c r="Q712" s="79"/>
      <c r="R712" s="79"/>
      <c r="S712" s="79"/>
      <c r="T712" s="79"/>
      <c r="U712" s="79"/>
      <c r="V712" s="79"/>
      <c r="W712" s="79"/>
      <c r="X712" s="79"/>
      <c r="Y712" s="79"/>
    </row>
    <row r="713" spans="1:25" ht="60">
      <c r="A713" s="26">
        <f>A711+10</f>
        <v>6090</v>
      </c>
      <c r="B713" s="77" t="s">
        <v>323</v>
      </c>
      <c r="C713" s="57" t="s">
        <v>125</v>
      </c>
      <c r="D713" s="45">
        <v>65.599999999999994</v>
      </c>
      <c r="E713" s="46"/>
      <c r="F713" s="78"/>
      <c r="G713" s="48">
        <f>D713*E713</f>
        <v>0</v>
      </c>
      <c r="H713" s="79"/>
      <c r="I713" s="79"/>
      <c r="J713" s="79"/>
      <c r="K713" s="78"/>
      <c r="L713" s="79"/>
      <c r="M713" s="79"/>
      <c r="N713" s="79"/>
      <c r="O713" s="79"/>
      <c r="P713" s="79"/>
      <c r="Q713" s="79"/>
      <c r="R713" s="79"/>
      <c r="S713" s="79"/>
      <c r="T713" s="79"/>
      <c r="U713" s="79"/>
      <c r="V713" s="79"/>
      <c r="W713" s="79"/>
      <c r="X713" s="79"/>
      <c r="Y713" s="79"/>
    </row>
    <row r="714" spans="1:25" ht="14.25">
      <c r="A714" s="26"/>
      <c r="B714" s="77"/>
      <c r="C714" s="26"/>
      <c r="D714" s="60"/>
      <c r="E714" s="46"/>
      <c r="F714" s="78"/>
      <c r="G714" s="48"/>
      <c r="H714" s="79"/>
      <c r="I714" s="79"/>
      <c r="J714" s="79"/>
      <c r="K714" s="78"/>
      <c r="L714" s="79"/>
      <c r="M714" s="79"/>
      <c r="N714" s="79"/>
      <c r="O714" s="79"/>
      <c r="P714" s="79"/>
      <c r="Q714" s="79"/>
      <c r="R714" s="79"/>
      <c r="S714" s="79"/>
      <c r="T714" s="79"/>
      <c r="U714" s="79"/>
      <c r="V714" s="79"/>
      <c r="W714" s="79"/>
      <c r="X714" s="79"/>
      <c r="Y714" s="79"/>
    </row>
    <row r="715" spans="1:25" ht="48">
      <c r="A715" s="26">
        <f>A713+10</f>
        <v>6100</v>
      </c>
      <c r="B715" s="77" t="s">
        <v>324</v>
      </c>
      <c r="C715" s="57" t="s">
        <v>28</v>
      </c>
      <c r="D715" s="45">
        <v>0.75</v>
      </c>
      <c r="E715" s="46"/>
      <c r="F715" s="78"/>
      <c r="G715" s="48">
        <f>D715*E715</f>
        <v>0</v>
      </c>
      <c r="H715" s="79"/>
      <c r="I715" s="165"/>
      <c r="J715" s="79"/>
      <c r="K715" s="78"/>
      <c r="L715" s="79"/>
      <c r="M715" s="79"/>
      <c r="N715" s="79"/>
      <c r="O715" s="79"/>
      <c r="P715" s="79"/>
      <c r="Q715" s="79"/>
      <c r="R715" s="79"/>
      <c r="S715" s="79"/>
      <c r="T715" s="79"/>
      <c r="U715" s="79"/>
      <c r="V715" s="79"/>
      <c r="W715" s="79"/>
      <c r="X715" s="79"/>
      <c r="Y715" s="79"/>
    </row>
    <row r="716" spans="1:25" ht="14.25">
      <c r="A716" s="26"/>
      <c r="B716" s="77"/>
      <c r="C716" s="26"/>
      <c r="D716" s="60"/>
      <c r="E716" s="46"/>
      <c r="F716" s="78"/>
      <c r="G716" s="48"/>
      <c r="H716" s="79"/>
      <c r="I716" s="165"/>
      <c r="J716" s="79"/>
      <c r="K716" s="78"/>
      <c r="L716" s="79"/>
      <c r="M716" s="79"/>
      <c r="N716" s="79"/>
      <c r="O716" s="79"/>
      <c r="P716" s="79"/>
      <c r="Q716" s="79"/>
      <c r="R716" s="79"/>
      <c r="S716" s="79"/>
      <c r="T716" s="79"/>
      <c r="U716" s="79"/>
      <c r="V716" s="79"/>
      <c r="W716" s="79"/>
      <c r="X716" s="79"/>
      <c r="Y716" s="79"/>
    </row>
    <row r="717" spans="1:25" ht="96">
      <c r="A717" s="26">
        <f>A715+10</f>
        <v>6110</v>
      </c>
      <c r="B717" s="77" t="s">
        <v>325</v>
      </c>
      <c r="C717" s="57" t="s">
        <v>25</v>
      </c>
      <c r="D717" s="45">
        <v>14</v>
      </c>
      <c r="E717" s="46"/>
      <c r="F717" s="78"/>
      <c r="G717" s="48">
        <f>D717*E717</f>
        <v>0</v>
      </c>
      <c r="H717" s="79"/>
      <c r="I717" s="79"/>
      <c r="J717" s="79"/>
      <c r="K717" s="78"/>
      <c r="L717" s="79"/>
      <c r="M717" s="79"/>
      <c r="N717" s="79"/>
      <c r="O717" s="79"/>
      <c r="P717" s="79"/>
      <c r="Q717" s="79"/>
      <c r="R717" s="79"/>
      <c r="S717" s="79"/>
      <c r="T717" s="79"/>
      <c r="U717" s="79"/>
      <c r="V717" s="79"/>
      <c r="W717" s="79"/>
      <c r="X717" s="79"/>
      <c r="Y717" s="79"/>
    </row>
    <row r="718" spans="1:25" ht="14.25">
      <c r="A718" s="26"/>
      <c r="B718" s="77"/>
      <c r="C718" s="26"/>
      <c r="D718" s="60"/>
      <c r="E718" s="46"/>
      <c r="F718" s="78"/>
      <c r="G718" s="48"/>
      <c r="H718" s="79"/>
      <c r="I718" s="79"/>
      <c r="J718" s="79"/>
      <c r="K718" s="78"/>
      <c r="L718" s="79"/>
      <c r="M718" s="79"/>
      <c r="N718" s="79"/>
      <c r="O718" s="79"/>
      <c r="P718" s="79"/>
      <c r="Q718" s="79"/>
      <c r="R718" s="79"/>
      <c r="S718" s="79"/>
      <c r="T718" s="79"/>
      <c r="U718" s="79"/>
      <c r="V718" s="79"/>
      <c r="W718" s="79"/>
      <c r="X718" s="79"/>
      <c r="Y718" s="79"/>
    </row>
    <row r="719" spans="1:25" ht="14.25">
      <c r="A719" s="142"/>
      <c r="B719" s="143" t="s">
        <v>326</v>
      </c>
      <c r="C719" s="213"/>
      <c r="D719" s="211"/>
      <c r="E719" s="211"/>
      <c r="F719" s="211"/>
      <c r="G719" s="211"/>
      <c r="H719" s="79"/>
      <c r="I719" s="79"/>
      <c r="J719" s="79"/>
      <c r="K719" s="78"/>
      <c r="L719" s="79"/>
      <c r="M719" s="79"/>
      <c r="N719" s="79"/>
      <c r="O719" s="79"/>
      <c r="P719" s="79"/>
      <c r="Q719" s="79"/>
      <c r="R719" s="79"/>
      <c r="S719" s="79"/>
      <c r="T719" s="79"/>
      <c r="U719" s="79"/>
      <c r="V719" s="79"/>
      <c r="W719" s="79"/>
      <c r="X719" s="79"/>
      <c r="Y719" s="79"/>
    </row>
    <row r="720" spans="1:25" ht="14.25">
      <c r="A720" s="26"/>
      <c r="B720" s="77"/>
      <c r="C720" s="26"/>
      <c r="D720" s="60"/>
      <c r="E720" s="135"/>
      <c r="F720" s="78"/>
      <c r="G720" s="48"/>
      <c r="H720" s="79"/>
      <c r="I720" s="79"/>
      <c r="J720" s="79"/>
      <c r="K720" s="78"/>
      <c r="L720" s="79"/>
      <c r="M720" s="79"/>
      <c r="N720" s="79"/>
      <c r="O720" s="79"/>
      <c r="P720" s="79"/>
      <c r="Q720" s="79"/>
      <c r="R720" s="79"/>
      <c r="S720" s="79"/>
      <c r="T720" s="79"/>
      <c r="U720" s="79"/>
      <c r="V720" s="79"/>
      <c r="W720" s="79"/>
      <c r="X720" s="79"/>
      <c r="Y720" s="79"/>
    </row>
    <row r="721" spans="1:25" ht="72">
      <c r="A721" s="57">
        <f>A717+10</f>
        <v>6120</v>
      </c>
      <c r="B721" s="44" t="s">
        <v>327</v>
      </c>
      <c r="C721" s="57" t="s">
        <v>25</v>
      </c>
      <c r="D721" s="45">
        <v>57</v>
      </c>
      <c r="E721" s="135"/>
      <c r="F721" s="78"/>
      <c r="G721" s="48">
        <f>D721*E721</f>
        <v>0</v>
      </c>
      <c r="H721" s="79"/>
      <c r="I721" s="79"/>
      <c r="J721" s="79"/>
      <c r="K721" s="78"/>
      <c r="L721" s="79"/>
      <c r="M721" s="79"/>
      <c r="N721" s="79"/>
      <c r="O721" s="79"/>
      <c r="P721" s="79"/>
      <c r="Q721" s="79"/>
      <c r="R721" s="79"/>
      <c r="S721" s="79"/>
      <c r="T721" s="79"/>
      <c r="U721" s="79"/>
      <c r="V721" s="79"/>
      <c r="W721" s="79"/>
      <c r="X721" s="79"/>
      <c r="Y721" s="79"/>
    </row>
    <row r="722" spans="1:25" ht="14.25">
      <c r="A722" s="26"/>
      <c r="B722" s="77"/>
      <c r="C722" s="26"/>
      <c r="D722" s="60"/>
      <c r="E722" s="135"/>
      <c r="F722" s="78"/>
      <c r="G722" s="48"/>
      <c r="H722" s="79"/>
      <c r="I722" s="79"/>
      <c r="J722" s="79"/>
      <c r="K722" s="78"/>
      <c r="L722" s="79"/>
      <c r="M722" s="79"/>
      <c r="N722" s="79"/>
      <c r="O722" s="79"/>
      <c r="P722" s="79"/>
      <c r="Q722" s="79"/>
      <c r="R722" s="79"/>
      <c r="S722" s="79"/>
      <c r="T722" s="79"/>
      <c r="U722" s="79"/>
      <c r="V722" s="79"/>
      <c r="W722" s="79"/>
      <c r="X722" s="79"/>
      <c r="Y722" s="79"/>
    </row>
    <row r="723" spans="1:25" ht="60">
      <c r="A723" s="26">
        <f>A721+10</f>
        <v>6130</v>
      </c>
      <c r="B723" s="44" t="s">
        <v>328</v>
      </c>
      <c r="C723" s="57" t="s">
        <v>30</v>
      </c>
      <c r="D723" s="45">
        <v>66</v>
      </c>
      <c r="E723" s="135"/>
      <c r="F723" s="78"/>
      <c r="G723" s="48">
        <f>D723*E723</f>
        <v>0</v>
      </c>
      <c r="H723" s="79"/>
      <c r="I723" s="79"/>
      <c r="J723" s="79"/>
      <c r="K723" s="78"/>
      <c r="L723" s="79"/>
      <c r="M723" s="79"/>
      <c r="N723" s="79"/>
      <c r="O723" s="79"/>
      <c r="P723" s="79"/>
      <c r="Q723" s="79"/>
      <c r="R723" s="79"/>
      <c r="S723" s="79"/>
      <c r="T723" s="79"/>
      <c r="U723" s="79"/>
      <c r="V723" s="79"/>
      <c r="W723" s="79"/>
      <c r="X723" s="79"/>
      <c r="Y723" s="79"/>
    </row>
    <row r="724" spans="1:25" ht="14.25">
      <c r="A724" s="26"/>
      <c r="B724" s="77"/>
      <c r="C724" s="26"/>
      <c r="D724" s="60"/>
      <c r="E724" s="135"/>
      <c r="F724" s="78"/>
      <c r="G724" s="48"/>
      <c r="H724" s="79"/>
      <c r="I724" s="79"/>
      <c r="J724" s="79"/>
      <c r="K724" s="78"/>
      <c r="L724" s="79"/>
      <c r="M724" s="79"/>
      <c r="N724" s="79"/>
      <c r="O724" s="79"/>
      <c r="P724" s="79"/>
      <c r="Q724" s="79"/>
      <c r="R724" s="79"/>
      <c r="S724" s="79"/>
      <c r="T724" s="79"/>
      <c r="U724" s="79"/>
      <c r="V724" s="79"/>
      <c r="W724" s="79"/>
      <c r="X724" s="79"/>
      <c r="Y724" s="79"/>
    </row>
    <row r="725" spans="1:25" ht="60">
      <c r="A725" s="26">
        <f>A723+10</f>
        <v>6140</v>
      </c>
      <c r="B725" s="44" t="s">
        <v>329</v>
      </c>
      <c r="C725" s="57" t="s">
        <v>30</v>
      </c>
      <c r="D725" s="45">
        <v>2.5</v>
      </c>
      <c r="E725" s="135"/>
      <c r="F725" s="78"/>
      <c r="G725" s="48">
        <f>D725*E725</f>
        <v>0</v>
      </c>
      <c r="H725" s="79"/>
      <c r="I725" s="79"/>
      <c r="J725" s="79"/>
      <c r="K725" s="78"/>
      <c r="L725" s="79"/>
      <c r="M725" s="79"/>
      <c r="N725" s="79"/>
      <c r="O725" s="79"/>
      <c r="P725" s="79"/>
      <c r="Q725" s="79"/>
      <c r="R725" s="79"/>
      <c r="S725" s="79"/>
      <c r="T725" s="79"/>
      <c r="U725" s="79"/>
      <c r="V725" s="79"/>
      <c r="W725" s="79"/>
      <c r="X725" s="79"/>
      <c r="Y725" s="79"/>
    </row>
    <row r="726" spans="1:25" ht="14.25">
      <c r="A726" s="26"/>
      <c r="B726" s="77"/>
      <c r="C726" s="26"/>
      <c r="D726" s="60"/>
      <c r="E726" s="135"/>
      <c r="F726" s="78"/>
      <c r="G726" s="48"/>
      <c r="H726" s="79"/>
      <c r="I726" s="79"/>
      <c r="J726" s="79"/>
      <c r="K726" s="78"/>
      <c r="L726" s="79"/>
      <c r="M726" s="79"/>
      <c r="N726" s="79"/>
      <c r="O726" s="79"/>
      <c r="P726" s="79"/>
      <c r="Q726" s="79"/>
      <c r="R726" s="79"/>
      <c r="S726" s="79"/>
      <c r="T726" s="79"/>
      <c r="U726" s="79"/>
      <c r="V726" s="79"/>
      <c r="W726" s="79"/>
      <c r="X726" s="79"/>
      <c r="Y726" s="79"/>
    </row>
    <row r="727" spans="1:25" ht="84">
      <c r="A727" s="26">
        <f>A725+10</f>
        <v>6150</v>
      </c>
      <c r="B727" s="44" t="s">
        <v>330</v>
      </c>
      <c r="C727" s="57" t="s">
        <v>25</v>
      </c>
      <c r="D727" s="45">
        <v>115</v>
      </c>
      <c r="E727" s="135"/>
      <c r="F727" s="78"/>
      <c r="G727" s="48">
        <f>D727*E727</f>
        <v>0</v>
      </c>
      <c r="H727" s="79"/>
      <c r="I727" s="79"/>
      <c r="J727" s="79"/>
      <c r="K727" s="78"/>
      <c r="L727" s="79"/>
      <c r="M727" s="79"/>
      <c r="N727" s="79"/>
      <c r="O727" s="79"/>
      <c r="P727" s="79"/>
      <c r="Q727" s="79"/>
      <c r="R727" s="79"/>
      <c r="S727" s="79"/>
      <c r="T727" s="79"/>
      <c r="U727" s="79"/>
      <c r="V727" s="79"/>
      <c r="W727" s="79"/>
      <c r="X727" s="79"/>
      <c r="Y727" s="79"/>
    </row>
    <row r="728" spans="1:25" ht="14.25">
      <c r="A728" s="26"/>
      <c r="B728" s="77"/>
      <c r="C728" s="26"/>
      <c r="D728" s="60"/>
      <c r="E728" s="135"/>
      <c r="F728" s="78"/>
      <c r="G728" s="48"/>
      <c r="H728" s="79"/>
      <c r="I728" s="79"/>
      <c r="J728" s="79"/>
      <c r="K728" s="78"/>
      <c r="L728" s="79"/>
      <c r="M728" s="79"/>
      <c r="N728" s="79"/>
      <c r="O728" s="79"/>
      <c r="P728" s="79"/>
      <c r="Q728" s="79"/>
      <c r="R728" s="79"/>
      <c r="S728" s="79"/>
      <c r="T728" s="79"/>
      <c r="U728" s="79"/>
      <c r="V728" s="79"/>
      <c r="W728" s="79"/>
      <c r="X728" s="79"/>
      <c r="Y728" s="79"/>
    </row>
    <row r="729" spans="1:25" ht="84">
      <c r="A729" s="26">
        <f>A727+10</f>
        <v>6160</v>
      </c>
      <c r="B729" s="44" t="s">
        <v>331</v>
      </c>
      <c r="C729" s="57" t="s">
        <v>25</v>
      </c>
      <c r="D729" s="45">
        <v>15</v>
      </c>
      <c r="E729" s="135"/>
      <c r="F729" s="78"/>
      <c r="G729" s="48">
        <f>D729*E729</f>
        <v>0</v>
      </c>
      <c r="H729" s="79"/>
      <c r="I729" s="79"/>
      <c r="J729" s="79"/>
      <c r="K729" s="78"/>
      <c r="L729" s="79"/>
      <c r="M729" s="79"/>
      <c r="N729" s="79"/>
      <c r="O729" s="79"/>
      <c r="P729" s="79"/>
      <c r="Q729" s="79"/>
      <c r="R729" s="79"/>
      <c r="S729" s="79"/>
      <c r="T729" s="79"/>
      <c r="U729" s="79"/>
      <c r="V729" s="79"/>
      <c r="W729" s="79"/>
      <c r="X729" s="79"/>
      <c r="Y729" s="79"/>
    </row>
    <row r="730" spans="1:25" ht="14.25">
      <c r="A730" s="26"/>
      <c r="B730" s="77"/>
      <c r="C730" s="26"/>
      <c r="D730" s="60"/>
      <c r="E730" s="135"/>
      <c r="F730" s="78"/>
      <c r="G730" s="48"/>
      <c r="H730" s="79"/>
      <c r="I730" s="79"/>
      <c r="J730" s="79"/>
      <c r="K730" s="78"/>
      <c r="L730" s="79"/>
      <c r="M730" s="79"/>
      <c r="N730" s="79"/>
      <c r="O730" s="79"/>
      <c r="P730" s="79"/>
      <c r="Q730" s="79"/>
      <c r="R730" s="79"/>
      <c r="S730" s="79"/>
      <c r="T730" s="79"/>
      <c r="U730" s="79"/>
      <c r="V730" s="79"/>
      <c r="W730" s="79"/>
      <c r="X730" s="79"/>
      <c r="Y730" s="79"/>
    </row>
    <row r="731" spans="1:25" ht="72">
      <c r="A731" s="26">
        <f>A729+10</f>
        <v>6170</v>
      </c>
      <c r="B731" s="44" t="s">
        <v>332</v>
      </c>
      <c r="C731" s="57" t="s">
        <v>30</v>
      </c>
      <c r="D731" s="45">
        <v>10</v>
      </c>
      <c r="E731" s="135"/>
      <c r="F731" s="78"/>
      <c r="G731" s="48">
        <f>D731*E731</f>
        <v>0</v>
      </c>
      <c r="H731" s="79"/>
      <c r="I731" s="79"/>
      <c r="J731" s="79"/>
      <c r="K731" s="78"/>
      <c r="L731" s="79"/>
      <c r="M731" s="79"/>
      <c r="N731" s="79"/>
      <c r="O731" s="79"/>
      <c r="P731" s="79"/>
      <c r="Q731" s="79"/>
      <c r="R731" s="79"/>
      <c r="S731" s="79"/>
      <c r="T731" s="79"/>
      <c r="U731" s="79"/>
      <c r="V731" s="79"/>
      <c r="W731" s="79"/>
      <c r="X731" s="79"/>
      <c r="Y731" s="79"/>
    </row>
    <row r="732" spans="1:25" ht="14.25">
      <c r="A732" s="26"/>
      <c r="B732" s="77"/>
      <c r="C732" s="26"/>
      <c r="D732" s="60"/>
      <c r="E732" s="135"/>
      <c r="F732" s="78"/>
      <c r="G732" s="48"/>
      <c r="H732" s="79"/>
      <c r="I732" s="79"/>
      <c r="J732" s="79"/>
      <c r="K732" s="78"/>
      <c r="L732" s="79"/>
      <c r="M732" s="79"/>
      <c r="N732" s="79"/>
      <c r="O732" s="79"/>
      <c r="P732" s="79"/>
      <c r="Q732" s="79"/>
      <c r="R732" s="79"/>
      <c r="S732" s="79"/>
      <c r="T732" s="79"/>
      <c r="U732" s="79"/>
      <c r="V732" s="79"/>
      <c r="W732" s="79"/>
      <c r="X732" s="79"/>
      <c r="Y732" s="79"/>
    </row>
    <row r="733" spans="1:25" ht="72">
      <c r="A733" s="26">
        <f>A731+10</f>
        <v>6180</v>
      </c>
      <c r="B733" s="44" t="s">
        <v>364</v>
      </c>
      <c r="C733" s="57" t="s">
        <v>25</v>
      </c>
      <c r="D733" s="45">
        <v>115</v>
      </c>
      <c r="E733" s="166"/>
      <c r="F733" s="78"/>
      <c r="G733" s="48">
        <f>D733*E733</f>
        <v>0</v>
      </c>
      <c r="H733" s="79"/>
      <c r="I733" s="79"/>
      <c r="J733" s="79"/>
      <c r="K733" s="78"/>
      <c r="L733" s="79"/>
      <c r="M733" s="79"/>
      <c r="N733" s="79"/>
      <c r="O733" s="79"/>
      <c r="P733" s="79"/>
      <c r="Q733" s="79"/>
      <c r="R733" s="79"/>
      <c r="S733" s="79"/>
      <c r="T733" s="79"/>
      <c r="U733" s="79"/>
      <c r="V733" s="79"/>
      <c r="W733" s="79"/>
      <c r="X733" s="79"/>
      <c r="Y733" s="79"/>
    </row>
    <row r="734" spans="1:25" ht="14.25">
      <c r="A734" s="26"/>
      <c r="B734" s="77"/>
      <c r="C734" s="26"/>
      <c r="D734" s="60"/>
      <c r="E734" s="135"/>
      <c r="F734" s="78"/>
      <c r="G734" s="48"/>
      <c r="H734" s="79"/>
      <c r="I734" s="79"/>
      <c r="J734" s="79"/>
      <c r="K734" s="78"/>
      <c r="L734" s="79"/>
      <c r="M734" s="79"/>
      <c r="N734" s="79"/>
      <c r="O734" s="79"/>
      <c r="P734" s="79"/>
      <c r="Q734" s="79"/>
      <c r="R734" s="79"/>
      <c r="S734" s="79"/>
      <c r="T734" s="79"/>
      <c r="U734" s="79"/>
      <c r="V734" s="79"/>
      <c r="W734" s="79"/>
      <c r="X734" s="79"/>
      <c r="Y734" s="79"/>
    </row>
    <row r="735" spans="1:25">
      <c r="A735" s="144"/>
      <c r="B735" s="145" t="s">
        <v>334</v>
      </c>
      <c r="C735" s="213"/>
      <c r="D735" s="211"/>
      <c r="E735" s="211"/>
      <c r="F735" s="211"/>
      <c r="G735" s="211"/>
      <c r="H735" s="79"/>
      <c r="I735" s="79"/>
      <c r="J735" s="79"/>
      <c r="K735" s="78"/>
      <c r="L735" s="79"/>
      <c r="M735" s="79"/>
      <c r="N735" s="79"/>
      <c r="O735" s="79"/>
      <c r="P735" s="79"/>
      <c r="Q735" s="79"/>
      <c r="R735" s="79"/>
      <c r="S735" s="79"/>
      <c r="T735" s="79"/>
      <c r="U735" s="79"/>
      <c r="V735" s="79"/>
      <c r="W735" s="79"/>
      <c r="X735" s="79"/>
      <c r="Y735" s="79"/>
    </row>
    <row r="736" spans="1:25" ht="14.25">
      <c r="A736" s="26"/>
      <c r="B736" s="77"/>
      <c r="C736" s="26"/>
      <c r="D736" s="60"/>
      <c r="E736" s="135"/>
      <c r="F736" s="78"/>
      <c r="G736" s="48"/>
      <c r="H736" s="79"/>
      <c r="I736" s="79"/>
      <c r="J736" s="79"/>
      <c r="K736" s="78"/>
      <c r="L736" s="79"/>
      <c r="M736" s="79"/>
      <c r="N736" s="79"/>
      <c r="O736" s="79"/>
      <c r="P736" s="79"/>
      <c r="Q736" s="79"/>
      <c r="R736" s="79"/>
      <c r="S736" s="79"/>
      <c r="T736" s="79"/>
      <c r="U736" s="79"/>
      <c r="V736" s="79"/>
      <c r="W736" s="79"/>
      <c r="X736" s="79"/>
      <c r="Y736" s="79"/>
    </row>
    <row r="737" spans="1:25" ht="84">
      <c r="A737" s="57">
        <f>A733+10</f>
        <v>6190</v>
      </c>
      <c r="B737" s="44" t="s">
        <v>365</v>
      </c>
      <c r="C737" s="57" t="s">
        <v>33</v>
      </c>
      <c r="D737" s="45">
        <v>1</v>
      </c>
      <c r="E737" s="135"/>
      <c r="F737" s="78"/>
      <c r="G737" s="48">
        <f>D737*E737</f>
        <v>0</v>
      </c>
      <c r="H737" s="79"/>
      <c r="I737" s="44"/>
      <c r="J737" s="79"/>
      <c r="K737" s="78"/>
      <c r="L737" s="79"/>
      <c r="M737" s="79"/>
      <c r="N737" s="79"/>
      <c r="O737" s="79"/>
      <c r="P737" s="79"/>
      <c r="Q737" s="79"/>
      <c r="R737" s="79"/>
      <c r="S737" s="79"/>
      <c r="T737" s="79"/>
      <c r="U737" s="79"/>
      <c r="V737" s="79"/>
      <c r="W737" s="79"/>
      <c r="X737" s="79"/>
      <c r="Y737" s="79"/>
    </row>
    <row r="738" spans="1:25" ht="14.25">
      <c r="A738" s="57"/>
      <c r="B738" s="44"/>
      <c r="C738" s="57"/>
      <c r="D738" s="45"/>
      <c r="E738" s="135"/>
      <c r="F738" s="78"/>
      <c r="G738" s="48"/>
      <c r="H738" s="79"/>
      <c r="I738" s="79"/>
      <c r="J738" s="79"/>
      <c r="K738" s="78"/>
      <c r="L738" s="79"/>
      <c r="M738" s="79"/>
      <c r="N738" s="79"/>
      <c r="O738" s="79"/>
      <c r="P738" s="79"/>
      <c r="Q738" s="79"/>
      <c r="R738" s="79"/>
      <c r="S738" s="79"/>
      <c r="T738" s="79"/>
      <c r="U738" s="79"/>
      <c r="V738" s="79"/>
      <c r="W738" s="79"/>
      <c r="X738" s="79"/>
      <c r="Y738" s="79"/>
    </row>
    <row r="739" spans="1:25" ht="60">
      <c r="A739" s="26">
        <f>A737+10</f>
        <v>6200</v>
      </c>
      <c r="B739" s="44" t="s">
        <v>366</v>
      </c>
      <c r="C739" s="57" t="s">
        <v>33</v>
      </c>
      <c r="D739" s="45">
        <v>2</v>
      </c>
      <c r="E739" s="135"/>
      <c r="F739" s="78"/>
      <c r="G739" s="48">
        <f>D739*E739</f>
        <v>0</v>
      </c>
      <c r="H739" s="79"/>
      <c r="I739" s="44"/>
      <c r="J739" s="79"/>
      <c r="K739" s="78"/>
      <c r="L739" s="79"/>
      <c r="M739" s="79"/>
      <c r="N739" s="79"/>
      <c r="O739" s="79"/>
      <c r="P739" s="79"/>
      <c r="Q739" s="79"/>
      <c r="R739" s="79"/>
      <c r="S739" s="79"/>
      <c r="T739" s="79"/>
      <c r="U739" s="79"/>
      <c r="V739" s="79"/>
      <c r="W739" s="79"/>
      <c r="X739" s="79"/>
      <c r="Y739" s="79"/>
    </row>
    <row r="740" spans="1:25" ht="14.25">
      <c r="A740" s="26"/>
      <c r="B740" s="44"/>
      <c r="C740" s="57"/>
      <c r="D740" s="45"/>
      <c r="E740" s="135"/>
      <c r="F740" s="78"/>
      <c r="G740" s="48"/>
      <c r="H740" s="79"/>
      <c r="I740" s="79"/>
      <c r="J740" s="79"/>
      <c r="K740" s="78"/>
      <c r="L740" s="79"/>
      <c r="M740" s="79"/>
      <c r="N740" s="79"/>
      <c r="O740" s="79"/>
      <c r="P740" s="79"/>
      <c r="Q740" s="79"/>
      <c r="R740" s="79"/>
      <c r="S740" s="79"/>
      <c r="T740" s="79"/>
      <c r="U740" s="79"/>
      <c r="V740" s="79"/>
      <c r="W740" s="79"/>
      <c r="X740" s="79"/>
      <c r="Y740" s="79"/>
    </row>
    <row r="741" spans="1:25" ht="60">
      <c r="A741" s="26">
        <f>A739+10</f>
        <v>6210</v>
      </c>
      <c r="B741" s="44" t="s">
        <v>367</v>
      </c>
      <c r="C741" s="57" t="s">
        <v>33</v>
      </c>
      <c r="D741" s="45">
        <v>1</v>
      </c>
      <c r="E741" s="135"/>
      <c r="F741" s="78"/>
      <c r="G741" s="48">
        <f>D741*E741</f>
        <v>0</v>
      </c>
      <c r="H741" s="79"/>
      <c r="I741" s="79"/>
      <c r="J741" s="79"/>
      <c r="K741" s="78"/>
      <c r="L741" s="79"/>
      <c r="M741" s="79"/>
      <c r="N741" s="79"/>
      <c r="O741" s="79"/>
      <c r="P741" s="79"/>
      <c r="Q741" s="79"/>
      <c r="R741" s="79"/>
      <c r="S741" s="79"/>
      <c r="T741" s="79"/>
      <c r="U741" s="79"/>
      <c r="V741" s="79"/>
      <c r="W741" s="79"/>
      <c r="X741" s="79"/>
      <c r="Y741" s="79"/>
    </row>
    <row r="742" spans="1:25" ht="14.25">
      <c r="A742" s="26"/>
      <c r="B742" s="77"/>
      <c r="C742" s="26"/>
      <c r="D742" s="60"/>
      <c r="E742" s="135"/>
      <c r="F742" s="78"/>
      <c r="G742" s="48"/>
      <c r="H742" s="79"/>
      <c r="I742" s="79"/>
      <c r="J742" s="79"/>
      <c r="K742" s="78"/>
      <c r="L742" s="79"/>
      <c r="M742" s="79"/>
      <c r="N742" s="79"/>
      <c r="O742" s="79"/>
      <c r="P742" s="79"/>
      <c r="Q742" s="79"/>
      <c r="R742" s="79"/>
      <c r="S742" s="79"/>
      <c r="T742" s="79"/>
      <c r="U742" s="79"/>
      <c r="V742" s="79"/>
      <c r="W742" s="79"/>
      <c r="X742" s="79"/>
      <c r="Y742" s="79"/>
    </row>
    <row r="743" spans="1:25">
      <c r="A743" s="87"/>
      <c r="B743" s="49" t="s">
        <v>359</v>
      </c>
      <c r="C743" s="50"/>
      <c r="D743" s="86"/>
      <c r="E743" s="51"/>
      <c r="F743" s="42"/>
      <c r="G743" s="52"/>
      <c r="H743" s="21"/>
      <c r="I743" s="21"/>
      <c r="J743" s="21"/>
      <c r="K743" s="21"/>
      <c r="L743" s="21"/>
      <c r="M743" s="21"/>
      <c r="N743" s="21"/>
      <c r="O743" s="21"/>
      <c r="P743" s="21"/>
      <c r="Q743" s="21"/>
      <c r="R743" s="21"/>
      <c r="S743" s="21"/>
      <c r="T743" s="21"/>
      <c r="U743" s="21"/>
      <c r="V743" s="21"/>
      <c r="W743" s="21"/>
      <c r="X743" s="21"/>
      <c r="Y743" s="21"/>
    </row>
    <row r="744" spans="1:25" ht="14.25">
      <c r="A744" s="26"/>
      <c r="B744" s="77"/>
      <c r="C744" s="26"/>
      <c r="D744" s="60"/>
      <c r="E744" s="135"/>
      <c r="F744" s="78"/>
      <c r="G744" s="48"/>
      <c r="H744" s="79"/>
      <c r="I744" s="79"/>
      <c r="J744" s="79"/>
      <c r="K744" s="78"/>
      <c r="L744" s="79"/>
      <c r="M744" s="79"/>
      <c r="N744" s="79"/>
      <c r="O744" s="79"/>
      <c r="P744" s="79"/>
      <c r="Q744" s="79"/>
      <c r="R744" s="79"/>
      <c r="S744" s="79"/>
      <c r="T744" s="79"/>
      <c r="U744" s="79"/>
      <c r="V744" s="79"/>
      <c r="W744" s="79"/>
      <c r="X744" s="79"/>
      <c r="Y744" s="79"/>
    </row>
    <row r="745" spans="1:25" ht="84">
      <c r="A745" s="57">
        <f>A741+10</f>
        <v>6220</v>
      </c>
      <c r="B745" s="44" t="s">
        <v>368</v>
      </c>
      <c r="C745" s="57" t="s">
        <v>33</v>
      </c>
      <c r="D745" s="45">
        <v>4</v>
      </c>
      <c r="E745" s="135"/>
      <c r="F745" s="78"/>
      <c r="G745" s="48">
        <f>D745*E745</f>
        <v>0</v>
      </c>
      <c r="H745" s="79"/>
      <c r="I745" s="79"/>
      <c r="J745" s="79"/>
      <c r="K745" s="78"/>
      <c r="L745" s="79"/>
      <c r="M745" s="79"/>
      <c r="N745" s="79"/>
      <c r="O745" s="79"/>
      <c r="P745" s="79"/>
      <c r="Q745" s="79"/>
      <c r="R745" s="79"/>
      <c r="S745" s="79"/>
      <c r="T745" s="79"/>
      <c r="U745" s="79"/>
      <c r="V745" s="79"/>
      <c r="W745" s="79"/>
      <c r="X745" s="79"/>
      <c r="Y745" s="79"/>
    </row>
    <row r="746" spans="1:25" ht="14.25">
      <c r="A746" s="26"/>
      <c r="B746" s="44"/>
      <c r="C746" s="57"/>
      <c r="D746" s="57"/>
      <c r="E746" s="135"/>
      <c r="F746" s="78"/>
      <c r="G746" s="48"/>
      <c r="H746" s="79"/>
      <c r="I746" s="79"/>
      <c r="J746" s="79"/>
      <c r="K746" s="78"/>
      <c r="L746" s="79"/>
      <c r="M746" s="79"/>
      <c r="N746" s="79"/>
      <c r="O746" s="79"/>
      <c r="P746" s="79"/>
      <c r="Q746" s="79"/>
      <c r="R746" s="79"/>
      <c r="S746" s="79"/>
      <c r="T746" s="79"/>
      <c r="U746" s="79"/>
      <c r="V746" s="79"/>
      <c r="W746" s="79"/>
      <c r="X746" s="79"/>
      <c r="Y746" s="79"/>
    </row>
    <row r="747" spans="1:25" ht="60">
      <c r="A747" s="26">
        <f>A745+10</f>
        <v>6230</v>
      </c>
      <c r="B747" s="44" t="s">
        <v>361</v>
      </c>
      <c r="C747" s="57" t="s">
        <v>33</v>
      </c>
      <c r="D747" s="57">
        <v>5</v>
      </c>
      <c r="E747" s="135"/>
      <c r="F747" s="78"/>
      <c r="G747" s="48">
        <f>D747*E747</f>
        <v>0</v>
      </c>
      <c r="H747" s="79"/>
      <c r="I747" s="167"/>
      <c r="J747" s="79"/>
      <c r="K747" s="78"/>
      <c r="L747" s="79"/>
      <c r="M747" s="79"/>
      <c r="N747" s="79"/>
      <c r="O747" s="79"/>
      <c r="P747" s="79"/>
      <c r="Q747" s="79"/>
      <c r="R747" s="79"/>
      <c r="S747" s="79"/>
      <c r="T747" s="79"/>
      <c r="U747" s="79"/>
      <c r="V747" s="79"/>
      <c r="W747" s="79"/>
      <c r="X747" s="79"/>
      <c r="Y747" s="79"/>
    </row>
    <row r="748" spans="1:25" ht="14.25">
      <c r="A748" s="26"/>
      <c r="E748" s="135"/>
      <c r="F748" s="78"/>
      <c r="G748" s="48"/>
      <c r="H748" s="79"/>
      <c r="I748" s="79"/>
      <c r="J748" s="79"/>
      <c r="K748" s="78"/>
      <c r="L748" s="79"/>
      <c r="M748" s="79"/>
      <c r="N748" s="79"/>
      <c r="O748" s="79"/>
      <c r="P748" s="79"/>
      <c r="Q748" s="79"/>
      <c r="R748" s="79"/>
      <c r="S748" s="79"/>
      <c r="T748" s="79"/>
      <c r="U748" s="79"/>
      <c r="V748" s="79"/>
      <c r="W748" s="79"/>
      <c r="X748" s="79"/>
      <c r="Y748" s="79"/>
    </row>
    <row r="749" spans="1:25" ht="60">
      <c r="A749" s="26">
        <f>A747+10</f>
        <v>6240</v>
      </c>
      <c r="B749" s="44" t="s">
        <v>362</v>
      </c>
      <c r="C749" s="57" t="s">
        <v>33</v>
      </c>
      <c r="D749" s="57">
        <v>2</v>
      </c>
      <c r="E749" s="135"/>
      <c r="F749" s="78"/>
      <c r="G749" s="48">
        <f>D749*E749</f>
        <v>0</v>
      </c>
      <c r="H749" s="79"/>
      <c r="I749" s="167"/>
      <c r="J749" s="79"/>
      <c r="K749" s="78"/>
      <c r="L749" s="79"/>
      <c r="M749" s="79"/>
      <c r="N749" s="79"/>
      <c r="O749" s="79"/>
      <c r="P749" s="79"/>
      <c r="Q749" s="79"/>
      <c r="R749" s="79"/>
      <c r="S749" s="79"/>
      <c r="T749" s="79"/>
      <c r="U749" s="79"/>
      <c r="V749" s="79"/>
      <c r="W749" s="79"/>
      <c r="X749" s="79"/>
      <c r="Y749" s="79"/>
    </row>
    <row r="750" spans="1:25" ht="14.25">
      <c r="A750" s="26"/>
      <c r="B750" s="44" t="s">
        <v>0</v>
      </c>
      <c r="C750" s="26"/>
      <c r="D750" s="60"/>
      <c r="E750" s="135"/>
      <c r="F750" s="78"/>
      <c r="G750" s="48"/>
      <c r="H750" s="79"/>
      <c r="I750" s="79"/>
      <c r="J750" s="79"/>
      <c r="K750" s="78"/>
      <c r="L750" s="79"/>
      <c r="M750" s="79"/>
      <c r="N750" s="79"/>
      <c r="O750" s="79"/>
      <c r="P750" s="79"/>
      <c r="Q750" s="79"/>
      <c r="R750" s="79"/>
      <c r="S750" s="79"/>
      <c r="T750" s="79"/>
      <c r="U750" s="79"/>
      <c r="V750" s="79"/>
      <c r="W750" s="79"/>
      <c r="X750" s="79"/>
      <c r="Y750" s="79"/>
    </row>
    <row r="751" spans="1:25" ht="72">
      <c r="A751" s="26">
        <f>A749+10</f>
        <v>6250</v>
      </c>
      <c r="B751" s="44" t="s">
        <v>369</v>
      </c>
      <c r="C751" s="57" t="s">
        <v>33</v>
      </c>
      <c r="D751" s="45">
        <v>4</v>
      </c>
      <c r="E751" s="135"/>
      <c r="F751" s="78"/>
      <c r="G751" s="48">
        <f>D751*E751</f>
        <v>0</v>
      </c>
      <c r="H751" s="79"/>
      <c r="I751" s="168"/>
      <c r="J751" s="79"/>
      <c r="K751" s="78"/>
      <c r="L751" s="79"/>
      <c r="M751" s="79"/>
      <c r="N751" s="79"/>
      <c r="O751" s="79"/>
      <c r="P751" s="79"/>
      <c r="Q751" s="79"/>
      <c r="R751" s="79"/>
      <c r="S751" s="79"/>
      <c r="T751" s="79"/>
      <c r="U751" s="79"/>
      <c r="V751" s="79"/>
      <c r="W751" s="79"/>
      <c r="X751" s="79"/>
      <c r="Y751" s="79"/>
    </row>
    <row r="752" spans="1:25" ht="14.25">
      <c r="A752" s="169"/>
      <c r="B752" s="77"/>
      <c r="C752" s="170"/>
      <c r="D752" s="134"/>
      <c r="E752" s="171"/>
      <c r="F752" s="78"/>
      <c r="G752" s="171"/>
      <c r="H752" s="79"/>
      <c r="I752" s="79"/>
      <c r="J752" s="79"/>
      <c r="K752" s="78"/>
      <c r="L752" s="79"/>
      <c r="M752" s="79"/>
      <c r="N752" s="79"/>
      <c r="O752" s="79"/>
      <c r="P752" s="79"/>
      <c r="Q752" s="79"/>
      <c r="R752" s="79"/>
      <c r="S752" s="79"/>
      <c r="T752" s="79"/>
      <c r="U752" s="79"/>
      <c r="V752" s="79"/>
      <c r="W752" s="79"/>
      <c r="X752" s="79"/>
      <c r="Y752" s="79"/>
    </row>
    <row r="753" spans="1:25" ht="14.25">
      <c r="A753" s="87"/>
      <c r="B753" s="49" t="s">
        <v>370</v>
      </c>
      <c r="C753" s="50"/>
      <c r="D753" s="86"/>
      <c r="E753" s="51"/>
      <c r="F753" s="42"/>
      <c r="G753" s="52"/>
      <c r="H753" s="79"/>
      <c r="I753" s="79"/>
      <c r="J753" s="79"/>
      <c r="K753" s="78"/>
      <c r="L753" s="79"/>
      <c r="M753" s="79"/>
      <c r="N753" s="79"/>
      <c r="O753" s="79"/>
      <c r="P753" s="79"/>
      <c r="Q753" s="79"/>
      <c r="R753" s="79"/>
      <c r="S753" s="79"/>
      <c r="T753" s="79"/>
      <c r="U753" s="79"/>
      <c r="V753" s="79"/>
      <c r="W753" s="79"/>
      <c r="X753" s="79"/>
      <c r="Y753" s="79"/>
    </row>
    <row r="754" spans="1:25" ht="14.25">
      <c r="A754" s="169"/>
      <c r="B754" s="77"/>
      <c r="C754" s="170"/>
      <c r="D754" s="134"/>
      <c r="E754" s="171"/>
      <c r="F754" s="78"/>
      <c r="G754" s="171"/>
      <c r="H754" s="79"/>
      <c r="I754" s="79"/>
      <c r="J754" s="79"/>
      <c r="K754" s="78"/>
      <c r="L754" s="79"/>
      <c r="M754" s="79"/>
      <c r="N754" s="79"/>
      <c r="O754" s="79"/>
      <c r="P754" s="79"/>
      <c r="Q754" s="79"/>
      <c r="R754" s="79"/>
      <c r="S754" s="79"/>
      <c r="T754" s="79"/>
      <c r="U754" s="79"/>
      <c r="V754" s="79"/>
      <c r="W754" s="79"/>
      <c r="X754" s="79"/>
      <c r="Y754" s="79"/>
    </row>
    <row r="755" spans="1:25" ht="36">
      <c r="A755" s="169"/>
      <c r="B755" s="44" t="s">
        <v>371</v>
      </c>
      <c r="C755" s="57" t="s">
        <v>33</v>
      </c>
      <c r="D755" s="172">
        <v>1</v>
      </c>
      <c r="E755" s="171"/>
      <c r="F755" s="78"/>
      <c r="G755" s="48">
        <f>D755*E755</f>
        <v>0</v>
      </c>
      <c r="H755" s="79"/>
      <c r="I755" s="79"/>
      <c r="J755" s="79"/>
      <c r="K755" s="78"/>
      <c r="L755" s="79"/>
      <c r="M755" s="79"/>
      <c r="N755" s="79"/>
      <c r="O755" s="79"/>
      <c r="P755" s="79"/>
      <c r="Q755" s="79"/>
      <c r="R755" s="79"/>
      <c r="S755" s="79"/>
      <c r="T755" s="79"/>
      <c r="U755" s="79"/>
      <c r="V755" s="79"/>
      <c r="W755" s="79"/>
      <c r="X755" s="79"/>
      <c r="Y755" s="79"/>
    </row>
    <row r="756" spans="1:25" ht="14.25">
      <c r="A756" s="169"/>
      <c r="B756" s="77"/>
      <c r="C756" s="170"/>
      <c r="D756" s="134"/>
      <c r="E756" s="171"/>
      <c r="F756" s="78"/>
      <c r="G756" s="171"/>
      <c r="H756" s="79"/>
      <c r="I756" s="79"/>
      <c r="J756" s="79"/>
      <c r="K756" s="78"/>
      <c r="L756" s="79"/>
      <c r="M756" s="79"/>
      <c r="N756" s="79"/>
      <c r="O756" s="79"/>
      <c r="P756" s="79"/>
      <c r="Q756" s="79"/>
      <c r="R756" s="79"/>
      <c r="S756" s="79"/>
      <c r="T756" s="79"/>
      <c r="U756" s="79"/>
      <c r="V756" s="79"/>
      <c r="W756" s="79"/>
      <c r="X756" s="79"/>
      <c r="Y756" s="79"/>
    </row>
    <row r="757" spans="1:25">
      <c r="A757" s="69"/>
      <c r="B757" s="70" t="s">
        <v>372</v>
      </c>
      <c r="C757" s="71"/>
      <c r="D757" s="72"/>
      <c r="E757" s="73"/>
      <c r="F757" s="74"/>
      <c r="G757" s="75"/>
      <c r="H757" s="76"/>
      <c r="I757" s="76"/>
      <c r="J757" s="76"/>
      <c r="K757" s="76"/>
      <c r="L757" s="76"/>
      <c r="M757" s="76"/>
      <c r="N757" s="76"/>
      <c r="O757" s="76"/>
      <c r="P757" s="76"/>
      <c r="Q757" s="76"/>
      <c r="R757" s="76"/>
      <c r="S757" s="76"/>
      <c r="T757" s="76"/>
      <c r="U757" s="76"/>
      <c r="V757" s="76"/>
      <c r="W757" s="76"/>
      <c r="X757" s="76"/>
      <c r="Y757" s="76"/>
    </row>
    <row r="758" spans="1:25" ht="14.25">
      <c r="A758" s="84"/>
      <c r="B758" s="85"/>
      <c r="C758" s="50"/>
      <c r="D758" s="86"/>
      <c r="E758" s="51"/>
      <c r="F758" s="42"/>
      <c r="G758" s="52"/>
      <c r="H758" s="79"/>
      <c r="I758" s="79"/>
      <c r="J758" s="79"/>
      <c r="K758" s="78"/>
      <c r="L758" s="79"/>
      <c r="M758" s="79"/>
      <c r="N758" s="79"/>
      <c r="O758" s="79"/>
      <c r="P758" s="79"/>
      <c r="Q758" s="79"/>
      <c r="R758" s="79"/>
      <c r="S758" s="79"/>
      <c r="T758" s="79"/>
      <c r="U758" s="79"/>
      <c r="V758" s="79"/>
      <c r="W758" s="79"/>
      <c r="X758" s="79"/>
      <c r="Y758" s="79"/>
    </row>
    <row r="759" spans="1:25">
      <c r="A759" s="47"/>
      <c r="B759" s="80"/>
      <c r="C759" s="47"/>
      <c r="D759" s="65"/>
      <c r="E759" s="46"/>
      <c r="F759" s="21"/>
      <c r="G759" s="66"/>
    </row>
    <row r="760" spans="1:25" ht="24.75">
      <c r="A760" s="43">
        <v>7000</v>
      </c>
      <c r="B760" s="61" t="s">
        <v>373</v>
      </c>
      <c r="C760" s="43" t="s">
        <v>30</v>
      </c>
      <c r="D760" s="172">
        <v>50</v>
      </c>
      <c r="E760" s="46"/>
      <c r="F760" s="21"/>
      <c r="G760" s="66">
        <f>D760*E760</f>
        <v>0</v>
      </c>
    </row>
    <row r="761" spans="1:25">
      <c r="A761" s="47"/>
      <c r="C761" s="43"/>
      <c r="D761" s="45"/>
      <c r="E761" s="46"/>
      <c r="F761" s="21"/>
      <c r="G761" s="66"/>
    </row>
    <row r="762" spans="1:25" ht="60.75">
      <c r="A762" s="43">
        <f>A760+10</f>
        <v>7010</v>
      </c>
      <c r="B762" s="61" t="s">
        <v>374</v>
      </c>
      <c r="C762" s="43" t="s">
        <v>30</v>
      </c>
      <c r="D762" s="45"/>
      <c r="E762" s="46"/>
      <c r="F762" s="21"/>
      <c r="G762" s="66">
        <f>D762*E762</f>
        <v>0</v>
      </c>
    </row>
    <row r="763" spans="1:25">
      <c r="A763" s="47"/>
      <c r="C763" s="43"/>
      <c r="D763" s="45"/>
      <c r="E763" s="46"/>
      <c r="F763" s="21"/>
      <c r="G763" s="66"/>
    </row>
    <row r="764" spans="1:25" ht="60">
      <c r="A764" s="43">
        <f>A762+10</f>
        <v>7020</v>
      </c>
      <c r="B764" s="44" t="s">
        <v>375</v>
      </c>
      <c r="C764" s="43" t="s">
        <v>25</v>
      </c>
      <c r="D764" s="45"/>
      <c r="E764" s="46"/>
      <c r="F764" s="21"/>
      <c r="G764" s="66">
        <f>D764*E764</f>
        <v>0</v>
      </c>
    </row>
    <row r="765" spans="1:25">
      <c r="A765" s="47"/>
      <c r="C765" s="43"/>
      <c r="D765" s="45"/>
      <c r="E765" s="46"/>
      <c r="F765" s="21"/>
      <c r="G765" s="66"/>
    </row>
    <row r="766" spans="1:25" ht="36.75">
      <c r="A766" s="43">
        <f>A764+10</f>
        <v>7030</v>
      </c>
      <c r="B766" s="61" t="s">
        <v>376</v>
      </c>
      <c r="C766" s="43" t="s">
        <v>33</v>
      </c>
      <c r="D766" s="45"/>
      <c r="E766" s="46"/>
      <c r="F766" s="21"/>
      <c r="G766" s="66">
        <f>D766*E766</f>
        <v>0</v>
      </c>
    </row>
    <row r="767" spans="1:25">
      <c r="A767" s="47"/>
      <c r="B767" s="80"/>
      <c r="C767" s="47"/>
      <c r="D767" s="65"/>
      <c r="E767" s="46"/>
      <c r="F767" s="21"/>
      <c r="G767" s="66"/>
    </row>
    <row r="768" spans="1:25" ht="108">
      <c r="A768" s="43">
        <f>A766+10</f>
        <v>7040</v>
      </c>
      <c r="B768" s="44" t="s">
        <v>377</v>
      </c>
      <c r="C768" s="26" t="s">
        <v>25</v>
      </c>
      <c r="D768" s="99"/>
      <c r="E768" s="46"/>
      <c r="F768" s="21"/>
      <c r="G768" s="66">
        <f>D768*E768</f>
        <v>0</v>
      </c>
    </row>
    <row r="769" spans="1:25">
      <c r="A769" s="43"/>
      <c r="B769" s="80"/>
      <c r="C769" s="47"/>
      <c r="D769" s="98"/>
      <c r="E769" s="46"/>
      <c r="F769" s="21"/>
      <c r="G769" s="66"/>
    </row>
    <row r="770" spans="1:25" ht="120">
      <c r="A770" s="43">
        <f>A768+10</f>
        <v>7050</v>
      </c>
      <c r="B770" s="44" t="s">
        <v>378</v>
      </c>
      <c r="C770" s="26" t="s">
        <v>25</v>
      </c>
      <c r="D770" s="99"/>
      <c r="E770" s="46"/>
      <c r="F770" s="21"/>
      <c r="G770" s="66">
        <f>D770*E770</f>
        <v>0</v>
      </c>
    </row>
    <row r="771" spans="1:25">
      <c r="A771" s="47"/>
      <c r="B771" s="54"/>
      <c r="C771" s="47"/>
      <c r="D771" s="65"/>
      <c r="E771" s="46"/>
      <c r="F771" s="21"/>
      <c r="G771" s="66"/>
    </row>
    <row r="772" spans="1:25">
      <c r="A772" s="69"/>
      <c r="B772" s="70" t="s">
        <v>379</v>
      </c>
      <c r="C772" s="71"/>
      <c r="D772" s="72"/>
      <c r="E772" s="73"/>
      <c r="F772" s="74"/>
      <c r="G772" s="75"/>
      <c r="H772" s="76"/>
      <c r="I772" s="76"/>
      <c r="J772" s="76"/>
      <c r="K772" s="76"/>
      <c r="L772" s="76"/>
      <c r="M772" s="76"/>
      <c r="N772" s="76"/>
      <c r="O772" s="76"/>
      <c r="P772" s="76"/>
      <c r="Q772" s="76"/>
      <c r="R772" s="76"/>
      <c r="S772" s="76"/>
      <c r="T772" s="76"/>
      <c r="U772" s="76"/>
      <c r="V772" s="76"/>
      <c r="W772" s="76"/>
      <c r="X772" s="76"/>
      <c r="Y772" s="76"/>
    </row>
    <row r="773" spans="1:25" ht="14.25">
      <c r="A773" s="84"/>
      <c r="B773" s="85" t="s">
        <v>22</v>
      </c>
      <c r="C773" s="50"/>
      <c r="D773" s="86"/>
      <c r="E773" s="51"/>
      <c r="F773" s="42"/>
      <c r="G773" s="52"/>
      <c r="H773" s="79"/>
      <c r="I773" s="79"/>
      <c r="J773" s="79"/>
      <c r="K773" s="78"/>
      <c r="L773" s="79"/>
      <c r="M773" s="79"/>
      <c r="N773" s="79"/>
      <c r="O773" s="79"/>
      <c r="P773" s="79"/>
      <c r="Q773" s="79"/>
      <c r="R773" s="79"/>
      <c r="S773" s="79"/>
      <c r="T773" s="79"/>
      <c r="U773" s="79"/>
      <c r="V773" s="79"/>
      <c r="W773" s="79"/>
      <c r="X773" s="79"/>
      <c r="Y773" s="79"/>
    </row>
    <row r="774" spans="1:25">
      <c r="A774" s="47"/>
      <c r="B774" s="80"/>
      <c r="C774" s="47"/>
      <c r="D774" s="65"/>
      <c r="E774" s="46"/>
      <c r="F774" s="21"/>
      <c r="G774" s="66"/>
    </row>
    <row r="775" spans="1:25" ht="60">
      <c r="A775" s="43">
        <v>7100</v>
      </c>
      <c r="B775" s="44" t="s">
        <v>380</v>
      </c>
      <c r="C775" s="43" t="s">
        <v>25</v>
      </c>
      <c r="D775" s="99">
        <v>520</v>
      </c>
      <c r="E775" s="46"/>
      <c r="F775" s="21"/>
      <c r="G775" s="66">
        <f>D775*E775</f>
        <v>0</v>
      </c>
    </row>
    <row r="776" spans="1:25">
      <c r="A776" s="47"/>
      <c r="B776" s="80"/>
      <c r="C776" s="47"/>
      <c r="D776" s="65"/>
      <c r="E776" s="46"/>
      <c r="F776" s="21"/>
      <c r="G776" s="66"/>
    </row>
    <row r="777" spans="1:25" ht="14.25">
      <c r="A777" s="173"/>
      <c r="B777" s="214" t="s">
        <v>14</v>
      </c>
      <c r="C777" s="211"/>
      <c r="D777" s="211"/>
      <c r="E777" s="211"/>
      <c r="F777" s="211"/>
      <c r="G777" s="211"/>
    </row>
    <row r="778" spans="1:25">
      <c r="A778" s="43"/>
      <c r="B778" s="44"/>
      <c r="C778" s="43"/>
      <c r="D778" s="83"/>
      <c r="E778" s="46"/>
      <c r="F778" s="21"/>
      <c r="G778" s="66"/>
    </row>
    <row r="779" spans="1:25" ht="96">
      <c r="A779" s="43">
        <f>A775+10</f>
        <v>7110</v>
      </c>
      <c r="B779" s="44" t="s">
        <v>381</v>
      </c>
      <c r="C779" s="43" t="s">
        <v>33</v>
      </c>
      <c r="D779" s="99">
        <v>7</v>
      </c>
      <c r="E779" s="46"/>
      <c r="F779" s="21"/>
      <c r="G779" s="66">
        <f>D779*E779</f>
        <v>0</v>
      </c>
    </row>
    <row r="780" spans="1:25">
      <c r="A780" s="43"/>
      <c r="B780" s="44"/>
      <c r="C780" s="57"/>
      <c r="D780" s="99"/>
      <c r="E780" s="46"/>
      <c r="F780" s="21"/>
      <c r="G780" s="66"/>
    </row>
    <row r="781" spans="1:25" ht="84">
      <c r="A781" s="43">
        <f>A797+10</f>
        <v>7160</v>
      </c>
      <c r="B781" s="44" t="s">
        <v>382</v>
      </c>
      <c r="C781" s="57" t="s">
        <v>33</v>
      </c>
      <c r="D781" s="99">
        <v>2</v>
      </c>
      <c r="E781" s="46"/>
      <c r="F781" s="21"/>
      <c r="G781" s="66">
        <f>D781*E781</f>
        <v>0</v>
      </c>
    </row>
    <row r="782" spans="1:25">
      <c r="A782" s="43"/>
      <c r="C782" s="43"/>
      <c r="D782" s="45"/>
      <c r="E782" s="46"/>
      <c r="F782" s="21"/>
      <c r="G782" s="66"/>
    </row>
    <row r="783" spans="1:25" ht="72.75">
      <c r="A783" s="43">
        <f>A799+10</f>
        <v>7180</v>
      </c>
      <c r="B783" s="174" t="s">
        <v>383</v>
      </c>
      <c r="C783" s="57" t="s">
        <v>33</v>
      </c>
      <c r="D783" s="99">
        <v>7</v>
      </c>
      <c r="E783" s="175"/>
      <c r="F783" s="176"/>
      <c r="G783" s="177">
        <f>D783*E783</f>
        <v>0</v>
      </c>
      <c r="H783" s="178"/>
      <c r="I783" s="178"/>
      <c r="J783" s="178"/>
      <c r="K783" s="178"/>
      <c r="L783" s="178"/>
      <c r="M783" s="178"/>
      <c r="N783" s="178"/>
      <c r="O783" s="178"/>
      <c r="P783" s="178"/>
      <c r="Q783" s="178"/>
      <c r="R783" s="178"/>
      <c r="S783" s="178"/>
      <c r="T783" s="178"/>
      <c r="U783" s="178"/>
      <c r="V783" s="178"/>
      <c r="W783" s="178"/>
      <c r="X783" s="178"/>
      <c r="Y783" s="178"/>
    </row>
    <row r="784" spans="1:25">
      <c r="A784" s="47"/>
      <c r="C784" s="43"/>
      <c r="D784" s="45"/>
      <c r="E784" s="46"/>
      <c r="F784" s="21"/>
      <c r="G784" s="66"/>
    </row>
    <row r="785" spans="1:25" ht="14.25">
      <c r="A785" s="173"/>
      <c r="B785" s="214" t="s">
        <v>384</v>
      </c>
      <c r="C785" s="211"/>
      <c r="D785" s="211"/>
      <c r="E785" s="211"/>
      <c r="F785" s="211"/>
      <c r="G785" s="211"/>
    </row>
    <row r="786" spans="1:25" ht="14.25">
      <c r="A786" s="47"/>
      <c r="B786" s="179"/>
      <c r="C786" s="179"/>
      <c r="D786" s="179"/>
      <c r="E786" s="179"/>
      <c r="F786" s="179"/>
      <c r="G786" s="179"/>
    </row>
    <row r="787" spans="1:25" ht="108">
      <c r="A787" s="43">
        <f>A779+10</f>
        <v>7120</v>
      </c>
      <c r="B787" s="44" t="s">
        <v>385</v>
      </c>
      <c r="C787" s="43" t="s">
        <v>33</v>
      </c>
      <c r="D787" s="45">
        <v>4</v>
      </c>
      <c r="E787" s="46"/>
      <c r="F787" s="21"/>
      <c r="G787" s="66">
        <f>D787*E787</f>
        <v>0</v>
      </c>
    </row>
    <row r="788" spans="1:25">
      <c r="A788" s="47"/>
      <c r="C788" s="43"/>
      <c r="D788" s="45"/>
      <c r="E788" s="46"/>
      <c r="F788" s="21"/>
      <c r="G788" s="66"/>
    </row>
    <row r="789" spans="1:25" ht="96">
      <c r="A789" s="43">
        <f>A787+10</f>
        <v>7130</v>
      </c>
      <c r="B789" s="44" t="s">
        <v>386</v>
      </c>
      <c r="C789" s="43" t="s">
        <v>33</v>
      </c>
      <c r="D789" s="45">
        <v>4</v>
      </c>
      <c r="E789" s="46"/>
      <c r="F789" s="21"/>
      <c r="G789" s="66">
        <f>D789*E789</f>
        <v>0</v>
      </c>
    </row>
    <row r="790" spans="1:25">
      <c r="A790" s="47"/>
      <c r="C790" s="43"/>
      <c r="D790" s="45"/>
      <c r="E790" s="46"/>
      <c r="F790" s="21"/>
      <c r="G790" s="66"/>
    </row>
    <row r="791" spans="1:25" ht="84">
      <c r="A791" s="43">
        <f>A789+10</f>
        <v>7140</v>
      </c>
      <c r="B791" s="44" t="s">
        <v>387</v>
      </c>
      <c r="C791" s="43" t="s">
        <v>33</v>
      </c>
      <c r="D791" s="45">
        <v>8</v>
      </c>
      <c r="E791" s="46"/>
      <c r="F791" s="21"/>
      <c r="G791" s="66"/>
    </row>
    <row r="792" spans="1:25">
      <c r="A792" s="47"/>
      <c r="C792" s="43"/>
      <c r="D792" s="45"/>
      <c r="E792" s="46"/>
      <c r="F792" s="21"/>
      <c r="G792" s="66"/>
    </row>
    <row r="793" spans="1:25" ht="14.25">
      <c r="A793" s="173"/>
      <c r="B793" s="214" t="s">
        <v>305</v>
      </c>
      <c r="C793" s="211"/>
      <c r="D793" s="211"/>
      <c r="E793" s="211"/>
      <c r="F793" s="211"/>
      <c r="G793" s="211"/>
    </row>
    <row r="794" spans="1:25">
      <c r="A794" s="47"/>
      <c r="C794" s="43"/>
      <c r="D794" s="45"/>
      <c r="E794" s="46"/>
      <c r="F794" s="21"/>
      <c r="G794" s="66"/>
    </row>
    <row r="795" spans="1:25" ht="36.75">
      <c r="A795" s="43">
        <f>A789+10</f>
        <v>7140</v>
      </c>
      <c r="B795" s="180" t="s">
        <v>306</v>
      </c>
      <c r="C795" s="43" t="s">
        <v>30</v>
      </c>
      <c r="D795" s="45">
        <v>230</v>
      </c>
      <c r="E795" s="46"/>
      <c r="F795" s="21"/>
      <c r="G795" s="66">
        <f>D795*E795</f>
        <v>0</v>
      </c>
    </row>
    <row r="796" spans="1:25">
      <c r="A796" s="47"/>
      <c r="B796" s="54"/>
      <c r="C796" s="47"/>
      <c r="D796" s="65"/>
      <c r="E796" s="46"/>
      <c r="F796" s="21"/>
      <c r="G796" s="66"/>
    </row>
    <row r="797" spans="1:25" ht="48.75">
      <c r="A797" s="43">
        <f>A795+10</f>
        <v>7150</v>
      </c>
      <c r="B797" s="54" t="s">
        <v>307</v>
      </c>
      <c r="C797" s="57" t="s">
        <v>30</v>
      </c>
      <c r="D797" s="99">
        <v>230</v>
      </c>
      <c r="E797" s="46"/>
      <c r="F797" s="21"/>
      <c r="G797" s="66">
        <f>D797*E797</f>
        <v>0</v>
      </c>
    </row>
    <row r="798" spans="1:25">
      <c r="A798" s="43"/>
      <c r="B798" s="80"/>
      <c r="C798" s="47"/>
      <c r="D798" s="98"/>
      <c r="E798" s="46"/>
      <c r="F798" s="21"/>
      <c r="G798" s="66"/>
    </row>
    <row r="799" spans="1:25" ht="72">
      <c r="A799" s="43">
        <f>A781+10</f>
        <v>7170</v>
      </c>
      <c r="B799" s="107" t="s">
        <v>388</v>
      </c>
      <c r="C799" s="57" t="s">
        <v>33</v>
      </c>
      <c r="D799" s="99">
        <v>7</v>
      </c>
      <c r="E799" s="46"/>
      <c r="F799" s="21"/>
      <c r="G799" s="66">
        <f>D799*E799</f>
        <v>0</v>
      </c>
    </row>
    <row r="800" spans="1:25" ht="14.25">
      <c r="A800" s="169"/>
      <c r="B800" s="77"/>
      <c r="C800" s="170"/>
      <c r="D800" s="134"/>
      <c r="E800" s="171"/>
      <c r="F800" s="78"/>
      <c r="G800" s="171"/>
      <c r="H800" s="79"/>
      <c r="I800" s="79"/>
      <c r="J800" s="79"/>
      <c r="K800" s="78"/>
      <c r="L800" s="79"/>
      <c r="M800" s="79"/>
      <c r="N800" s="79"/>
      <c r="O800" s="79"/>
      <c r="P800" s="79"/>
      <c r="Q800" s="79"/>
      <c r="R800" s="79"/>
      <c r="S800" s="79"/>
      <c r="T800" s="79"/>
      <c r="U800" s="79"/>
      <c r="V800" s="79"/>
      <c r="W800" s="79"/>
      <c r="X800" s="79"/>
      <c r="Y800" s="79"/>
    </row>
    <row r="801" spans="1:25">
      <c r="A801" s="181"/>
      <c r="B801" s="160" t="s">
        <v>389</v>
      </c>
      <c r="C801" s="182"/>
      <c r="D801" s="183"/>
      <c r="E801" s="184"/>
      <c r="F801" s="185"/>
      <c r="G801" s="184"/>
      <c r="H801" s="79"/>
      <c r="I801" s="79"/>
      <c r="J801" s="79"/>
      <c r="K801" s="78"/>
      <c r="L801" s="79"/>
      <c r="M801" s="79"/>
      <c r="N801" s="79"/>
      <c r="O801" s="79"/>
      <c r="P801" s="79"/>
      <c r="Q801" s="79"/>
      <c r="R801" s="79"/>
      <c r="S801" s="79"/>
      <c r="T801" s="79"/>
      <c r="U801" s="79"/>
      <c r="V801" s="79"/>
      <c r="W801" s="79"/>
      <c r="X801" s="79"/>
      <c r="Y801" s="79"/>
    </row>
    <row r="802" spans="1:25" ht="14.25">
      <c r="A802" s="87"/>
      <c r="B802" s="49" t="s">
        <v>390</v>
      </c>
      <c r="C802" s="132"/>
      <c r="D802" s="86"/>
      <c r="E802" s="51"/>
      <c r="F802" s="42"/>
      <c r="G802" s="52"/>
      <c r="H802" s="79"/>
      <c r="I802" s="79"/>
      <c r="J802" s="79"/>
      <c r="K802" s="78"/>
      <c r="L802" s="79"/>
      <c r="M802" s="79"/>
      <c r="N802" s="79"/>
      <c r="O802" s="79"/>
      <c r="P802" s="79"/>
      <c r="Q802" s="79"/>
      <c r="R802" s="79"/>
      <c r="S802" s="79"/>
      <c r="T802" s="79"/>
      <c r="U802" s="79"/>
      <c r="V802" s="79"/>
      <c r="W802" s="79"/>
      <c r="X802" s="79"/>
      <c r="Y802" s="79"/>
    </row>
    <row r="803" spans="1:25" ht="93" customHeight="1">
      <c r="A803" s="169"/>
      <c r="B803" s="186" t="s">
        <v>391</v>
      </c>
      <c r="C803" s="57" t="s">
        <v>33</v>
      </c>
      <c r="D803" s="187">
        <v>1</v>
      </c>
      <c r="E803" s="171"/>
      <c r="F803" s="78"/>
      <c r="G803" s="66">
        <f>D803*E803</f>
        <v>0</v>
      </c>
      <c r="H803" s="79"/>
      <c r="I803" s="79"/>
      <c r="J803" s="79"/>
      <c r="K803" s="78"/>
      <c r="L803" s="79"/>
      <c r="M803" s="79"/>
      <c r="N803" s="79"/>
      <c r="O803" s="79"/>
      <c r="P803" s="79"/>
      <c r="Q803" s="79"/>
      <c r="R803" s="79"/>
      <c r="S803" s="79"/>
      <c r="T803" s="79"/>
      <c r="U803" s="79"/>
      <c r="V803" s="79"/>
      <c r="W803" s="79"/>
      <c r="X803" s="79"/>
      <c r="Y803" s="79"/>
    </row>
    <row r="804" spans="1:25">
      <c r="A804" s="169"/>
      <c r="B804" s="188"/>
      <c r="C804" s="57"/>
      <c r="D804" s="189"/>
      <c r="E804" s="171"/>
      <c r="F804" s="78"/>
      <c r="G804" s="171"/>
      <c r="H804" s="79"/>
      <c r="I804" s="79"/>
      <c r="J804" s="79"/>
      <c r="K804" s="78"/>
      <c r="L804" s="79"/>
      <c r="M804" s="79"/>
      <c r="N804" s="79"/>
      <c r="O804" s="79"/>
      <c r="P804" s="79"/>
      <c r="Q804" s="79"/>
      <c r="R804" s="79"/>
      <c r="S804" s="79"/>
      <c r="T804" s="79"/>
      <c r="U804" s="79"/>
      <c r="V804" s="79"/>
      <c r="W804" s="79"/>
      <c r="X804" s="79"/>
      <c r="Y804" s="79"/>
    </row>
    <row r="805" spans="1:25" ht="60">
      <c r="A805" s="169"/>
      <c r="B805" s="190" t="s">
        <v>392</v>
      </c>
      <c r="C805" s="57" t="s">
        <v>33</v>
      </c>
      <c r="D805" s="187">
        <v>12</v>
      </c>
      <c r="E805" s="171"/>
      <c r="F805" s="78"/>
      <c r="G805" s="66">
        <f>D805*E805</f>
        <v>0</v>
      </c>
      <c r="H805" s="79"/>
      <c r="I805" s="79"/>
      <c r="J805" s="79"/>
      <c r="K805" s="78"/>
      <c r="L805" s="79"/>
      <c r="M805" s="79"/>
      <c r="N805" s="79"/>
      <c r="O805" s="79"/>
      <c r="P805" s="79"/>
      <c r="Q805" s="79"/>
      <c r="R805" s="79"/>
      <c r="S805" s="79"/>
      <c r="T805" s="79"/>
      <c r="U805" s="79"/>
      <c r="V805" s="79"/>
      <c r="W805" s="79"/>
      <c r="X805" s="79"/>
      <c r="Y805" s="79"/>
    </row>
    <row r="806" spans="1:25" ht="14.25">
      <c r="A806" s="169"/>
      <c r="B806" s="77"/>
      <c r="C806" s="170"/>
      <c r="D806" s="134"/>
      <c r="E806" s="171"/>
      <c r="F806" s="78"/>
      <c r="G806" s="171"/>
      <c r="H806" s="79"/>
      <c r="I806" s="79"/>
      <c r="J806" s="79"/>
      <c r="K806" s="78"/>
      <c r="L806" s="79"/>
      <c r="M806" s="79"/>
      <c r="N806" s="79"/>
      <c r="O806" s="79"/>
      <c r="P806" s="79"/>
      <c r="Q806" s="79"/>
      <c r="R806" s="79"/>
      <c r="S806" s="79"/>
      <c r="T806" s="79"/>
      <c r="U806" s="79"/>
      <c r="V806" s="79"/>
      <c r="W806" s="79"/>
      <c r="X806" s="79"/>
      <c r="Y806" s="79"/>
    </row>
    <row r="807" spans="1:25">
      <c r="A807" s="159"/>
      <c r="B807" s="160" t="s">
        <v>393</v>
      </c>
      <c r="C807" s="161"/>
      <c r="D807" s="162"/>
      <c r="E807" s="163"/>
      <c r="F807" s="164"/>
      <c r="G807" s="163"/>
      <c r="H807" s="79"/>
      <c r="I807" s="79"/>
      <c r="J807" s="79"/>
      <c r="K807" s="78"/>
      <c r="L807" s="79"/>
      <c r="M807" s="79"/>
      <c r="N807" s="79"/>
      <c r="O807" s="79"/>
      <c r="P807" s="79"/>
      <c r="Q807" s="79"/>
      <c r="R807" s="79"/>
      <c r="S807" s="79"/>
      <c r="T807" s="79"/>
      <c r="U807" s="79"/>
      <c r="V807" s="79"/>
      <c r="W807" s="79"/>
      <c r="X807" s="79"/>
      <c r="Y807" s="79"/>
    </row>
    <row r="808" spans="1:25" ht="14.25">
      <c r="A808" s="87"/>
      <c r="B808" s="49" t="s">
        <v>394</v>
      </c>
      <c r="C808" s="50"/>
      <c r="D808" s="86"/>
      <c r="E808" s="51"/>
      <c r="F808" s="42"/>
      <c r="G808" s="52"/>
      <c r="H808" s="79"/>
      <c r="I808" s="79"/>
      <c r="J808" s="79"/>
      <c r="K808" s="78"/>
      <c r="L808" s="79"/>
      <c r="M808" s="79"/>
      <c r="N808" s="79"/>
      <c r="O808" s="79"/>
      <c r="P808" s="79"/>
      <c r="Q808" s="79"/>
      <c r="R808" s="79"/>
      <c r="S808" s="79"/>
      <c r="T808" s="79"/>
      <c r="U808" s="79"/>
      <c r="V808" s="79"/>
      <c r="W808" s="79"/>
      <c r="X808" s="79"/>
      <c r="Y808" s="79"/>
    </row>
    <row r="809" spans="1:25" ht="36">
      <c r="A809" s="43">
        <v>7500</v>
      </c>
      <c r="B809" s="44" t="s">
        <v>395</v>
      </c>
      <c r="C809" s="57" t="s">
        <v>25</v>
      </c>
      <c r="D809" s="172">
        <v>7964</v>
      </c>
      <c r="E809" s="171"/>
      <c r="F809" s="78"/>
      <c r="G809" s="48">
        <f>D809*E809</f>
        <v>0</v>
      </c>
      <c r="H809" s="79"/>
      <c r="I809" s="79"/>
      <c r="J809" s="79"/>
      <c r="K809" s="78"/>
      <c r="L809" s="79"/>
      <c r="M809" s="79"/>
      <c r="N809" s="79"/>
      <c r="O809" s="79"/>
      <c r="P809" s="79"/>
      <c r="Q809" s="79"/>
      <c r="R809" s="79"/>
      <c r="S809" s="79"/>
      <c r="T809" s="79"/>
      <c r="U809" s="79"/>
      <c r="V809" s="79"/>
      <c r="W809" s="79"/>
      <c r="X809" s="79"/>
      <c r="Y809" s="79"/>
    </row>
    <row r="810" spans="1:25" ht="14.25">
      <c r="A810" s="169"/>
      <c r="B810" s="77"/>
      <c r="C810" s="170"/>
      <c r="D810" s="134"/>
      <c r="E810" s="171"/>
      <c r="F810" s="78"/>
      <c r="G810" s="171"/>
      <c r="H810" s="79"/>
      <c r="I810" s="79"/>
      <c r="J810" s="79"/>
      <c r="K810" s="78"/>
      <c r="L810" s="79"/>
      <c r="M810" s="79"/>
      <c r="N810" s="79"/>
      <c r="O810" s="79"/>
      <c r="P810" s="79"/>
      <c r="Q810" s="79"/>
      <c r="R810" s="79"/>
      <c r="S810" s="79"/>
      <c r="T810" s="79"/>
      <c r="U810" s="79"/>
      <c r="V810" s="79"/>
      <c r="W810" s="79"/>
      <c r="X810" s="79"/>
      <c r="Y810" s="79"/>
    </row>
    <row r="811" spans="1:25" ht="14.25">
      <c r="A811" s="87"/>
      <c r="B811" s="49" t="s">
        <v>396</v>
      </c>
      <c r="C811" s="50"/>
      <c r="D811" s="86"/>
      <c r="E811" s="51"/>
      <c r="F811" s="42"/>
      <c r="G811" s="52"/>
      <c r="H811" s="79"/>
      <c r="I811" s="79"/>
      <c r="J811" s="79"/>
      <c r="K811" s="78"/>
      <c r="L811" s="79"/>
      <c r="M811" s="79"/>
      <c r="N811" s="79"/>
      <c r="O811" s="79"/>
      <c r="P811" s="79"/>
      <c r="Q811" s="79"/>
      <c r="R811" s="79"/>
      <c r="S811" s="79"/>
      <c r="T811" s="79"/>
      <c r="U811" s="79"/>
      <c r="V811" s="79"/>
      <c r="W811" s="79"/>
      <c r="X811" s="79"/>
      <c r="Y811" s="79"/>
    </row>
    <row r="812" spans="1:25" ht="48">
      <c r="A812" s="43">
        <f>A809+10</f>
        <v>7510</v>
      </c>
      <c r="B812" s="44" t="s">
        <v>397</v>
      </c>
      <c r="C812" s="57" t="s">
        <v>33</v>
      </c>
      <c r="D812" s="172">
        <v>1</v>
      </c>
      <c r="E812" s="171"/>
      <c r="F812" s="78"/>
      <c r="G812" s="48">
        <f>D812*E812</f>
        <v>0</v>
      </c>
      <c r="H812" s="79"/>
      <c r="I812" s="79"/>
      <c r="J812" s="79"/>
      <c r="K812" s="78"/>
      <c r="L812" s="79"/>
      <c r="M812" s="79"/>
      <c r="N812" s="79"/>
      <c r="O812" s="79"/>
      <c r="P812" s="79"/>
      <c r="Q812" s="79"/>
      <c r="R812" s="79"/>
      <c r="S812" s="79"/>
      <c r="T812" s="79"/>
      <c r="U812" s="79"/>
      <c r="V812" s="79"/>
      <c r="W812" s="79"/>
      <c r="X812" s="79"/>
      <c r="Y812" s="79"/>
    </row>
    <row r="813" spans="1:25" ht="14.25">
      <c r="A813" s="169"/>
      <c r="B813" s="77"/>
      <c r="C813" s="170"/>
      <c r="D813" s="134"/>
      <c r="E813" s="171"/>
      <c r="F813" s="78"/>
      <c r="G813" s="171"/>
      <c r="H813" s="79"/>
      <c r="I813" s="79"/>
      <c r="J813" s="79"/>
      <c r="K813" s="78"/>
      <c r="L813" s="79"/>
      <c r="M813" s="79"/>
      <c r="N813" s="79"/>
      <c r="O813" s="79"/>
      <c r="P813" s="79"/>
      <c r="Q813" s="79"/>
      <c r="R813" s="79"/>
      <c r="S813" s="79"/>
      <c r="T813" s="79"/>
      <c r="U813" s="79"/>
      <c r="V813" s="79"/>
      <c r="W813" s="79"/>
      <c r="X813" s="79"/>
      <c r="Y813" s="79"/>
    </row>
    <row r="814" spans="1:25" ht="14.25">
      <c r="A814" s="169"/>
      <c r="B814" s="77"/>
      <c r="C814" s="170"/>
      <c r="D814" s="134"/>
      <c r="E814" s="171"/>
      <c r="F814" s="78"/>
      <c r="G814" s="171"/>
      <c r="H814" s="79"/>
      <c r="I814" s="79"/>
      <c r="J814" s="79"/>
      <c r="K814" s="78"/>
      <c r="L814" s="79"/>
      <c r="M814" s="79"/>
      <c r="N814" s="79"/>
      <c r="O814" s="79"/>
      <c r="P814" s="79"/>
      <c r="Q814" s="79"/>
      <c r="R814" s="79"/>
      <c r="S814" s="79"/>
      <c r="T814" s="79"/>
      <c r="U814" s="79"/>
      <c r="V814" s="79"/>
      <c r="W814" s="79"/>
      <c r="X814" s="79"/>
      <c r="Y814" s="79"/>
    </row>
    <row r="815" spans="1:25" ht="14.25">
      <c r="A815" s="169"/>
      <c r="B815" s="77"/>
      <c r="C815" s="170"/>
      <c r="D815" s="134"/>
      <c r="E815" s="171"/>
      <c r="F815" s="78"/>
      <c r="G815" s="171"/>
      <c r="H815" s="79"/>
      <c r="I815" s="79"/>
      <c r="J815" s="79"/>
      <c r="K815" s="78"/>
      <c r="L815" s="79"/>
      <c r="M815" s="79"/>
      <c r="N815" s="79"/>
      <c r="O815" s="79"/>
      <c r="P815" s="79"/>
      <c r="Q815" s="79"/>
      <c r="R815" s="79"/>
      <c r="S815" s="79"/>
      <c r="T815" s="79"/>
      <c r="U815" s="79"/>
      <c r="V815" s="79"/>
      <c r="W815" s="79"/>
      <c r="X815" s="79"/>
      <c r="Y815" s="79"/>
    </row>
    <row r="816" spans="1:25" ht="14.25">
      <c r="A816" s="169"/>
      <c r="B816" s="77"/>
      <c r="C816" s="170"/>
      <c r="D816" s="134"/>
      <c r="E816" s="171"/>
      <c r="F816" s="78"/>
      <c r="G816" s="171"/>
      <c r="H816" s="79"/>
      <c r="I816" s="79"/>
      <c r="J816" s="79"/>
      <c r="K816" s="78"/>
      <c r="L816" s="79"/>
      <c r="M816" s="79"/>
      <c r="N816" s="79"/>
      <c r="O816" s="79"/>
      <c r="P816" s="79"/>
      <c r="Q816" s="79"/>
      <c r="R816" s="79"/>
      <c r="S816" s="79"/>
      <c r="T816" s="79"/>
      <c r="U816" s="79"/>
      <c r="V816" s="79"/>
      <c r="W816" s="79"/>
      <c r="X816" s="79"/>
      <c r="Y816" s="79"/>
    </row>
    <row r="817" spans="1:25" ht="14.25">
      <c r="A817" s="169"/>
      <c r="B817" s="77"/>
      <c r="C817" s="170"/>
      <c r="D817" s="134"/>
      <c r="E817" s="171"/>
      <c r="F817" s="78"/>
      <c r="G817" s="171"/>
      <c r="H817" s="79"/>
      <c r="I817" s="79"/>
      <c r="J817" s="79"/>
      <c r="K817" s="78"/>
      <c r="L817" s="79"/>
      <c r="M817" s="79"/>
      <c r="N817" s="79"/>
      <c r="O817" s="79"/>
      <c r="P817" s="79"/>
      <c r="Q817" s="79"/>
      <c r="R817" s="79"/>
      <c r="S817" s="79"/>
      <c r="T817" s="79"/>
      <c r="U817" s="79"/>
      <c r="V817" s="79"/>
      <c r="W817" s="79"/>
      <c r="X817" s="79"/>
      <c r="Y817" s="79"/>
    </row>
    <row r="818" spans="1:25" ht="15.75">
      <c r="A818" s="169"/>
      <c r="B818" s="96"/>
      <c r="C818" s="191"/>
      <c r="D818" s="192"/>
      <c r="E818" s="193"/>
      <c r="F818" s="194" t="s">
        <v>398</v>
      </c>
      <c r="G818" s="195">
        <f>SUM(G16:G812)</f>
        <v>0</v>
      </c>
      <c r="H818" s="79"/>
      <c r="I818" s="79"/>
      <c r="J818" s="79"/>
      <c r="K818" s="78"/>
      <c r="L818" s="79"/>
      <c r="M818" s="79"/>
      <c r="N818" s="79"/>
      <c r="O818" s="79"/>
      <c r="P818" s="79"/>
      <c r="Q818" s="79"/>
      <c r="R818" s="79"/>
      <c r="S818" s="79"/>
      <c r="T818" s="79"/>
      <c r="U818" s="79"/>
      <c r="V818" s="79"/>
      <c r="W818" s="79"/>
      <c r="X818" s="79"/>
      <c r="Y818" s="79"/>
    </row>
    <row r="819" spans="1:25" ht="15.75">
      <c r="A819" s="169"/>
      <c r="B819" s="96"/>
      <c r="C819" s="191"/>
      <c r="D819" s="192"/>
      <c r="E819" s="193"/>
      <c r="F819" s="194" t="s">
        <v>399</v>
      </c>
      <c r="G819" s="195">
        <f>G818*0.16</f>
        <v>0</v>
      </c>
      <c r="H819" s="79"/>
      <c r="I819" s="79"/>
      <c r="J819" s="79"/>
      <c r="K819" s="78"/>
      <c r="L819" s="79"/>
      <c r="M819" s="79"/>
      <c r="N819" s="79"/>
      <c r="O819" s="79"/>
      <c r="P819" s="79"/>
      <c r="Q819" s="79"/>
      <c r="R819" s="79"/>
      <c r="S819" s="79"/>
      <c r="T819" s="79"/>
      <c r="U819" s="79"/>
      <c r="V819" s="79"/>
      <c r="W819" s="79"/>
      <c r="X819" s="79"/>
      <c r="Y819" s="79"/>
    </row>
    <row r="820" spans="1:25" ht="15.75">
      <c r="A820" s="169"/>
      <c r="B820" s="96"/>
      <c r="C820" s="191"/>
      <c r="D820" s="192"/>
      <c r="E820" s="193"/>
      <c r="F820" s="194" t="s">
        <v>400</v>
      </c>
      <c r="G820" s="195">
        <f>G819+G818</f>
        <v>0</v>
      </c>
      <c r="H820" s="79"/>
      <c r="I820" s="79"/>
      <c r="J820" s="79"/>
      <c r="K820" s="78"/>
      <c r="L820" s="79"/>
      <c r="M820" s="79"/>
      <c r="N820" s="79"/>
      <c r="O820" s="79"/>
      <c r="P820" s="79"/>
      <c r="Q820" s="79"/>
      <c r="R820" s="79"/>
      <c r="S820" s="79"/>
      <c r="T820" s="79"/>
      <c r="U820" s="79"/>
      <c r="V820" s="79"/>
      <c r="W820" s="79"/>
      <c r="X820" s="79"/>
      <c r="Y820" s="79"/>
    </row>
    <row r="821" spans="1:25" ht="14.25">
      <c r="A821" s="169"/>
      <c r="B821" s="196" t="s">
        <v>401</v>
      </c>
      <c r="C821" s="191"/>
      <c r="D821" s="192"/>
      <c r="E821" s="193"/>
      <c r="F821" s="197"/>
      <c r="G821" s="167"/>
      <c r="H821" s="79"/>
      <c r="I821" s="79"/>
      <c r="J821" s="79"/>
      <c r="K821" s="78"/>
      <c r="L821" s="79"/>
      <c r="M821" s="79"/>
      <c r="N821" s="79"/>
      <c r="O821" s="79"/>
      <c r="P821" s="79"/>
      <c r="Q821" s="79"/>
      <c r="R821" s="79"/>
      <c r="S821" s="79"/>
      <c r="T821" s="79"/>
      <c r="U821" s="79"/>
      <c r="V821" s="79"/>
      <c r="W821" s="79"/>
      <c r="X821" s="79"/>
      <c r="Y821" s="79"/>
    </row>
    <row r="822" spans="1:25" ht="14.25">
      <c r="A822" s="169"/>
      <c r="B822" s="207"/>
      <c r="C822" s="208"/>
      <c r="D822" s="208"/>
      <c r="E822" s="209"/>
      <c r="F822" s="197"/>
      <c r="G822" s="167"/>
      <c r="H822" s="79"/>
      <c r="I822" s="79"/>
      <c r="J822" s="79"/>
      <c r="K822" s="78"/>
      <c r="L822" s="79"/>
      <c r="M822" s="79"/>
      <c r="N822" s="79"/>
      <c r="O822" s="79"/>
      <c r="P822" s="79"/>
      <c r="Q822" s="79"/>
      <c r="R822" s="79"/>
      <c r="S822" s="79"/>
      <c r="T822" s="79"/>
      <c r="U822" s="79"/>
      <c r="V822" s="79"/>
      <c r="W822" s="79"/>
      <c r="X822" s="79"/>
      <c r="Y822" s="79"/>
    </row>
    <row r="823" spans="1:25">
      <c r="A823" s="169"/>
      <c r="B823" s="77"/>
      <c r="C823" s="21"/>
      <c r="D823" s="21"/>
      <c r="E823" s="21"/>
      <c r="F823" s="21"/>
      <c r="G823" s="21"/>
      <c r="H823" s="79"/>
      <c r="I823" s="79"/>
      <c r="J823" s="79"/>
      <c r="K823" s="78"/>
      <c r="L823" s="79"/>
      <c r="M823" s="79"/>
      <c r="N823" s="79"/>
      <c r="O823" s="79"/>
      <c r="P823" s="79"/>
      <c r="Q823" s="79"/>
      <c r="R823" s="79"/>
      <c r="S823" s="79"/>
      <c r="T823" s="79"/>
      <c r="U823" s="79"/>
      <c r="V823" s="79"/>
      <c r="W823" s="79"/>
      <c r="X823" s="79"/>
      <c r="Y823" s="79"/>
    </row>
    <row r="824" spans="1:25" ht="14.25">
      <c r="A824" s="169"/>
      <c r="B824" s="77"/>
      <c r="C824" s="156"/>
      <c r="H824" s="79"/>
      <c r="I824" s="79"/>
      <c r="J824" s="79"/>
      <c r="K824" s="78"/>
      <c r="L824" s="79"/>
      <c r="M824" s="79"/>
      <c r="N824" s="79"/>
      <c r="O824" s="79"/>
      <c r="P824" s="79"/>
      <c r="Q824" s="79"/>
      <c r="R824" s="79"/>
      <c r="S824" s="79"/>
      <c r="T824" s="79"/>
      <c r="U824" s="79"/>
      <c r="V824" s="79"/>
      <c r="W824" s="79"/>
      <c r="X824" s="79"/>
      <c r="Y824" s="79"/>
    </row>
    <row r="825" spans="1:25" ht="14.25">
      <c r="A825" s="198"/>
      <c r="B825" s="199"/>
      <c r="C825" s="157"/>
      <c r="D825" s="200"/>
      <c r="E825" s="171"/>
      <c r="F825" s="63"/>
      <c r="G825" s="167"/>
      <c r="H825" s="93"/>
      <c r="I825" s="93"/>
      <c r="J825" s="93"/>
      <c r="K825" s="93"/>
      <c r="L825" s="93"/>
      <c r="M825" s="93"/>
      <c r="N825" s="93"/>
      <c r="O825" s="93"/>
      <c r="P825" s="93"/>
      <c r="Q825" s="93"/>
      <c r="R825" s="93"/>
      <c r="S825" s="93"/>
      <c r="T825" s="93"/>
      <c r="U825" s="93"/>
      <c r="V825" s="93"/>
      <c r="W825" s="93"/>
      <c r="X825" s="93"/>
      <c r="Y825" s="93"/>
    </row>
    <row r="826" spans="1:25" ht="14.25">
      <c r="A826" s="198"/>
      <c r="B826" s="63"/>
      <c r="C826" s="157"/>
      <c r="D826" s="200"/>
      <c r="E826" s="171"/>
      <c r="F826" s="63"/>
      <c r="G826" s="167"/>
      <c r="H826" s="93"/>
      <c r="I826" s="93"/>
      <c r="J826" s="93"/>
      <c r="K826" s="93"/>
      <c r="L826" s="93"/>
      <c r="M826" s="93"/>
      <c r="N826" s="93"/>
      <c r="O826" s="93"/>
      <c r="P826" s="93"/>
      <c r="Q826" s="93"/>
      <c r="R826" s="93"/>
      <c r="S826" s="93"/>
      <c r="T826" s="93"/>
      <c r="U826" s="93"/>
      <c r="V826" s="93"/>
      <c r="W826" s="93"/>
      <c r="X826" s="93"/>
      <c r="Y826" s="93"/>
    </row>
    <row r="827" spans="1:25" ht="14.25">
      <c r="A827" s="198"/>
      <c r="E827" s="171"/>
      <c r="F827" s="63"/>
      <c r="G827" s="167"/>
      <c r="H827" s="93"/>
      <c r="I827" s="167"/>
      <c r="J827" s="93"/>
      <c r="K827" s="93"/>
      <c r="L827" s="93"/>
      <c r="M827" s="93"/>
      <c r="N827" s="93"/>
      <c r="O827" s="93"/>
      <c r="P827" s="93"/>
      <c r="Q827" s="93"/>
      <c r="R827" s="93"/>
      <c r="S827" s="93"/>
      <c r="T827" s="93"/>
      <c r="U827" s="93"/>
      <c r="V827" s="93"/>
      <c r="W827" s="93"/>
      <c r="X827" s="93"/>
      <c r="Y827" s="93"/>
    </row>
    <row r="828" spans="1:25" ht="14.25">
      <c r="A828" s="198"/>
      <c r="E828" s="171"/>
      <c r="F828" s="63"/>
      <c r="G828" s="167"/>
      <c r="H828" s="93"/>
      <c r="I828" s="93"/>
      <c r="J828" s="93"/>
      <c r="K828" s="93"/>
      <c r="L828" s="93"/>
      <c r="M828" s="93"/>
      <c r="N828" s="93"/>
      <c r="O828" s="93"/>
      <c r="P828" s="93"/>
      <c r="Q828" s="93"/>
      <c r="R828" s="93"/>
      <c r="S828" s="93"/>
      <c r="T828" s="93"/>
      <c r="U828" s="93"/>
      <c r="V828" s="93"/>
      <c r="W828" s="93"/>
      <c r="X828" s="93"/>
      <c r="Y828" s="93"/>
    </row>
    <row r="829" spans="1:25" ht="14.25">
      <c r="A829" s="198"/>
      <c r="E829" s="171"/>
      <c r="F829" s="63"/>
      <c r="G829" s="167"/>
      <c r="H829" s="93"/>
      <c r="I829" s="93"/>
      <c r="J829" s="93"/>
      <c r="K829" s="93"/>
      <c r="L829" s="93"/>
      <c r="M829" s="93"/>
      <c r="N829" s="93"/>
      <c r="O829" s="93"/>
      <c r="P829" s="93"/>
      <c r="Q829" s="93"/>
      <c r="R829" s="93"/>
      <c r="S829" s="93"/>
      <c r="T829" s="93"/>
      <c r="U829" s="93"/>
      <c r="V829" s="93"/>
      <c r="W829" s="93"/>
      <c r="X829" s="93"/>
      <c r="Y829" s="93"/>
    </row>
    <row r="830" spans="1:25" ht="14.25">
      <c r="A830" s="198"/>
      <c r="B830" s="77"/>
      <c r="C830" s="157"/>
      <c r="D830" s="200"/>
      <c r="E830" s="171"/>
      <c r="F830" s="63"/>
      <c r="G830" s="167"/>
      <c r="H830" s="93"/>
      <c r="I830" s="93"/>
      <c r="J830" s="93"/>
      <c r="K830" s="93"/>
      <c r="L830" s="93"/>
      <c r="M830" s="93"/>
      <c r="N830" s="93"/>
      <c r="O830" s="93"/>
      <c r="P830" s="93"/>
      <c r="Q830" s="93"/>
      <c r="R830" s="93"/>
      <c r="S830" s="93"/>
      <c r="T830" s="93"/>
      <c r="U830" s="93"/>
      <c r="V830" s="93"/>
      <c r="W830" s="93"/>
      <c r="X830" s="93"/>
      <c r="Y830" s="93"/>
    </row>
    <row r="831" spans="1:25" ht="14.25">
      <c r="A831" s="198"/>
      <c r="B831" s="77"/>
      <c r="C831" s="157"/>
      <c r="D831" s="200"/>
      <c r="E831" s="171"/>
      <c r="F831" s="63"/>
      <c r="G831" s="167"/>
      <c r="H831" s="93"/>
      <c r="I831" s="93"/>
      <c r="J831" s="93"/>
      <c r="K831" s="93"/>
      <c r="L831" s="93"/>
      <c r="M831" s="93"/>
      <c r="N831" s="93"/>
      <c r="O831" s="93"/>
      <c r="P831" s="93"/>
      <c r="Q831" s="93"/>
      <c r="R831" s="93"/>
      <c r="S831" s="93"/>
      <c r="T831" s="93"/>
      <c r="U831" s="93"/>
      <c r="V831" s="93"/>
      <c r="W831" s="93"/>
      <c r="X831" s="93"/>
      <c r="Y831" s="93"/>
    </row>
    <row r="832" spans="1:25" ht="14.25">
      <c r="A832" s="198"/>
      <c r="B832" s="77"/>
      <c r="C832" s="157"/>
      <c r="D832" s="200"/>
      <c r="E832" s="171"/>
      <c r="F832" s="63"/>
      <c r="G832" s="167"/>
      <c r="H832" s="93"/>
      <c r="I832" s="93"/>
      <c r="J832" s="93"/>
      <c r="K832" s="93"/>
      <c r="L832" s="93"/>
      <c r="M832" s="93"/>
      <c r="N832" s="93"/>
      <c r="O832" s="93"/>
      <c r="P832" s="93"/>
      <c r="Q832" s="93"/>
      <c r="R832" s="93"/>
      <c r="S832" s="93"/>
      <c r="T832" s="93"/>
      <c r="U832" s="93"/>
      <c r="V832" s="93"/>
      <c r="W832" s="93"/>
      <c r="X832" s="93"/>
      <c r="Y832" s="93"/>
    </row>
    <row r="833" spans="1:25" ht="14.25">
      <c r="A833" s="198"/>
      <c r="B833" s="77"/>
      <c r="C833" s="157"/>
      <c r="D833" s="200"/>
      <c r="E833" s="171"/>
      <c r="F833" s="63"/>
      <c r="G833" s="167"/>
      <c r="H833" s="93"/>
      <c r="I833" s="93"/>
      <c r="J833" s="93"/>
      <c r="K833" s="93"/>
      <c r="L833" s="93"/>
      <c r="M833" s="93"/>
      <c r="N833" s="93"/>
      <c r="O833" s="93"/>
      <c r="P833" s="93"/>
      <c r="Q833" s="93"/>
      <c r="R833" s="93"/>
      <c r="S833" s="93"/>
      <c r="T833" s="93"/>
      <c r="U833" s="93"/>
      <c r="V833" s="93"/>
      <c r="W833" s="93"/>
      <c r="X833" s="93"/>
      <c r="Y833" s="93"/>
    </row>
    <row r="834" spans="1:25" ht="14.25">
      <c r="A834" s="198"/>
      <c r="B834" s="190"/>
      <c r="C834" s="201"/>
      <c r="D834" s="200"/>
      <c r="E834" s="171"/>
      <c r="F834" s="63"/>
      <c r="G834" s="167"/>
      <c r="H834" s="93"/>
      <c r="I834" s="93"/>
      <c r="J834" s="93"/>
      <c r="K834" s="93"/>
      <c r="L834" s="93"/>
      <c r="M834" s="93"/>
      <c r="N834" s="93"/>
      <c r="O834" s="93"/>
      <c r="P834" s="93"/>
      <c r="Q834" s="93"/>
      <c r="R834" s="93"/>
      <c r="S834" s="93"/>
      <c r="T834" s="93"/>
      <c r="U834" s="93"/>
      <c r="V834" s="93"/>
      <c r="W834" s="93"/>
      <c r="X834" s="93"/>
      <c r="Y834" s="93"/>
    </row>
    <row r="835" spans="1:25">
      <c r="A835" s="21"/>
      <c r="B835" s="80"/>
      <c r="C835" s="21"/>
      <c r="D835" s="21"/>
      <c r="E835" s="21"/>
      <c r="F835" s="21"/>
      <c r="G835" s="21"/>
      <c r="H835" s="21"/>
      <c r="I835" s="21"/>
      <c r="J835" s="21"/>
      <c r="K835" s="21"/>
      <c r="L835" s="21"/>
      <c r="M835" s="21"/>
      <c r="N835" s="21"/>
      <c r="O835" s="21"/>
      <c r="P835" s="21"/>
      <c r="Q835" s="21"/>
      <c r="R835" s="21"/>
      <c r="S835" s="21"/>
      <c r="T835" s="21"/>
      <c r="U835" s="21"/>
      <c r="V835" s="21"/>
      <c r="W835" s="21"/>
      <c r="X835" s="21"/>
      <c r="Y835" s="21"/>
    </row>
    <row r="836" spans="1:25">
      <c r="A836" s="21"/>
      <c r="B836" s="80"/>
      <c r="C836" s="21"/>
      <c r="D836" s="21"/>
      <c r="E836" s="21"/>
      <c r="F836" s="21"/>
      <c r="G836" s="21"/>
      <c r="H836" s="21"/>
      <c r="I836" s="21"/>
      <c r="J836" s="21"/>
      <c r="K836" s="21"/>
      <c r="L836" s="21"/>
      <c r="M836" s="21"/>
      <c r="N836" s="21"/>
      <c r="O836" s="21"/>
      <c r="P836" s="21"/>
      <c r="Q836" s="21"/>
      <c r="R836" s="21"/>
      <c r="S836" s="21"/>
      <c r="T836" s="21"/>
      <c r="U836" s="21"/>
      <c r="V836" s="21"/>
      <c r="W836" s="21"/>
      <c r="X836" s="21"/>
      <c r="Y836" s="21"/>
    </row>
    <row r="837" spans="1:25">
      <c r="A837" s="21"/>
      <c r="B837" s="80"/>
      <c r="C837" s="21"/>
      <c r="D837" s="21"/>
      <c r="E837" s="21"/>
      <c r="F837" s="21"/>
      <c r="G837" s="21"/>
      <c r="H837" s="21"/>
      <c r="I837" s="21"/>
      <c r="J837" s="21"/>
      <c r="K837" s="21"/>
      <c r="L837" s="21"/>
      <c r="M837" s="21"/>
      <c r="N837" s="21"/>
      <c r="O837" s="21"/>
      <c r="P837" s="21"/>
      <c r="Q837" s="21"/>
      <c r="R837" s="21"/>
      <c r="S837" s="21"/>
      <c r="T837" s="21"/>
      <c r="U837" s="21"/>
      <c r="V837" s="21"/>
      <c r="W837" s="21"/>
      <c r="X837" s="21"/>
      <c r="Y837" s="21"/>
    </row>
    <row r="838" spans="1:25">
      <c r="A838" s="21"/>
      <c r="B838" s="80"/>
      <c r="C838" s="21"/>
      <c r="D838" s="21"/>
      <c r="E838" s="21"/>
      <c r="F838" s="21"/>
      <c r="G838" s="21"/>
      <c r="H838" s="21"/>
      <c r="I838" s="21"/>
      <c r="J838" s="21"/>
      <c r="K838" s="21"/>
      <c r="L838" s="21"/>
      <c r="M838" s="21"/>
      <c r="N838" s="21"/>
      <c r="O838" s="21"/>
      <c r="P838" s="21"/>
      <c r="Q838" s="21"/>
      <c r="R838" s="21"/>
      <c r="S838" s="21"/>
      <c r="T838" s="21"/>
      <c r="U838" s="21"/>
      <c r="V838" s="21"/>
      <c r="W838" s="21"/>
      <c r="X838" s="21"/>
      <c r="Y838" s="21"/>
    </row>
    <row r="839" spans="1:25">
      <c r="A839" s="21"/>
      <c r="B839" s="80"/>
      <c r="C839" s="21"/>
      <c r="D839" s="21"/>
      <c r="E839" s="21"/>
      <c r="F839" s="21"/>
      <c r="G839" s="21"/>
      <c r="H839" s="21"/>
      <c r="I839" s="21"/>
      <c r="J839" s="21"/>
      <c r="K839" s="21"/>
      <c r="L839" s="21"/>
      <c r="M839" s="21"/>
      <c r="N839" s="21"/>
      <c r="O839" s="21"/>
      <c r="P839" s="21"/>
      <c r="Q839" s="21"/>
      <c r="R839" s="21"/>
      <c r="S839" s="21"/>
      <c r="T839" s="21"/>
      <c r="U839" s="21"/>
      <c r="V839" s="21"/>
      <c r="W839" s="21"/>
      <c r="X839" s="21"/>
      <c r="Y839" s="21"/>
    </row>
    <row r="840" spans="1:25">
      <c r="A840" s="21"/>
      <c r="B840" s="80"/>
      <c r="C840" s="21"/>
      <c r="D840" s="21"/>
      <c r="E840" s="21"/>
      <c r="F840" s="21"/>
      <c r="G840" s="21"/>
      <c r="H840" s="21"/>
      <c r="I840" s="21"/>
      <c r="J840" s="21"/>
      <c r="K840" s="21"/>
      <c r="L840" s="21"/>
      <c r="M840" s="21"/>
      <c r="N840" s="21"/>
      <c r="O840" s="21"/>
      <c r="P840" s="21"/>
      <c r="Q840" s="21"/>
      <c r="R840" s="21"/>
      <c r="S840" s="21"/>
      <c r="T840" s="21"/>
      <c r="U840" s="21"/>
      <c r="V840" s="21"/>
      <c r="W840" s="21"/>
      <c r="X840" s="21"/>
      <c r="Y840" s="21"/>
    </row>
    <row r="841" spans="1:25">
      <c r="A841" s="21"/>
      <c r="B841" s="80"/>
      <c r="C841" s="21"/>
      <c r="D841" s="21"/>
      <c r="E841" s="21"/>
      <c r="F841" s="21"/>
      <c r="G841" s="21"/>
      <c r="H841" s="21"/>
      <c r="I841" s="21"/>
      <c r="J841" s="21"/>
      <c r="K841" s="21"/>
      <c r="L841" s="21"/>
      <c r="M841" s="21"/>
      <c r="N841" s="21"/>
      <c r="O841" s="21"/>
      <c r="P841" s="21"/>
      <c r="Q841" s="21"/>
      <c r="R841" s="21"/>
      <c r="S841" s="21"/>
      <c r="T841" s="21"/>
      <c r="U841" s="21"/>
      <c r="V841" s="21"/>
      <c r="W841" s="21"/>
      <c r="X841" s="21"/>
      <c r="Y841" s="21"/>
    </row>
    <row r="842" spans="1:25">
      <c r="A842" s="21"/>
      <c r="B842" s="80"/>
      <c r="C842" s="21"/>
      <c r="D842" s="21"/>
      <c r="E842" s="21"/>
      <c r="F842" s="21"/>
      <c r="G842" s="21"/>
      <c r="H842" s="21"/>
      <c r="I842" s="21"/>
      <c r="J842" s="21"/>
      <c r="K842" s="21"/>
      <c r="L842" s="21"/>
      <c r="M842" s="21"/>
      <c r="N842" s="21"/>
      <c r="O842" s="21"/>
      <c r="P842" s="21"/>
      <c r="Q842" s="21"/>
      <c r="R842" s="21"/>
      <c r="S842" s="21"/>
      <c r="T842" s="21"/>
      <c r="U842" s="21"/>
      <c r="V842" s="21"/>
      <c r="W842" s="21"/>
      <c r="X842" s="21"/>
      <c r="Y842" s="21"/>
    </row>
    <row r="843" spans="1:25">
      <c r="A843" s="21"/>
      <c r="B843" s="80"/>
      <c r="C843" s="21"/>
      <c r="D843" s="21"/>
      <c r="E843" s="21"/>
      <c r="F843" s="21"/>
      <c r="G843" s="21"/>
      <c r="H843" s="21"/>
      <c r="I843" s="21"/>
      <c r="J843" s="21"/>
      <c r="K843" s="21"/>
      <c r="L843" s="21"/>
      <c r="M843" s="21"/>
      <c r="N843" s="21"/>
      <c r="O843" s="21"/>
      <c r="P843" s="21"/>
      <c r="Q843" s="21"/>
      <c r="R843" s="21"/>
      <c r="S843" s="21"/>
      <c r="T843" s="21"/>
      <c r="U843" s="21"/>
      <c r="V843" s="21"/>
      <c r="W843" s="21"/>
      <c r="X843" s="21"/>
      <c r="Y843" s="21"/>
    </row>
    <row r="844" spans="1:25">
      <c r="A844" s="21"/>
      <c r="B844" s="80"/>
      <c r="C844" s="21"/>
      <c r="D844" s="21"/>
      <c r="E844" s="21"/>
      <c r="F844" s="21"/>
      <c r="G844" s="21"/>
      <c r="H844" s="21"/>
      <c r="I844" s="21"/>
      <c r="J844" s="21"/>
      <c r="K844" s="21"/>
      <c r="L844" s="21"/>
      <c r="M844" s="21"/>
      <c r="N844" s="21"/>
      <c r="O844" s="21"/>
      <c r="P844" s="21"/>
      <c r="Q844" s="21"/>
      <c r="R844" s="21"/>
      <c r="S844" s="21"/>
      <c r="T844" s="21"/>
      <c r="U844" s="21"/>
      <c r="V844" s="21"/>
      <c r="W844" s="21"/>
      <c r="X844" s="21"/>
      <c r="Y844" s="21"/>
    </row>
    <row r="845" spans="1:25">
      <c r="A845" s="21"/>
      <c r="B845" s="80"/>
      <c r="C845" s="21"/>
      <c r="D845" s="21"/>
      <c r="E845" s="21"/>
      <c r="F845" s="21"/>
      <c r="G845" s="21"/>
      <c r="H845" s="21"/>
      <c r="I845" s="21"/>
      <c r="J845" s="21"/>
      <c r="K845" s="21"/>
      <c r="L845" s="21"/>
      <c r="M845" s="21"/>
      <c r="N845" s="21"/>
      <c r="O845" s="21"/>
      <c r="P845" s="21"/>
      <c r="Q845" s="21"/>
      <c r="R845" s="21"/>
      <c r="S845" s="21"/>
      <c r="T845" s="21"/>
      <c r="U845" s="21"/>
      <c r="V845" s="21"/>
      <c r="W845" s="21"/>
      <c r="X845" s="21"/>
      <c r="Y845" s="21"/>
    </row>
    <row r="846" spans="1:25">
      <c r="A846" s="21"/>
      <c r="B846" s="80"/>
      <c r="C846" s="21"/>
      <c r="D846" s="21"/>
      <c r="E846" s="21"/>
      <c r="F846" s="21"/>
      <c r="G846" s="21"/>
      <c r="H846" s="21"/>
      <c r="I846" s="21"/>
      <c r="J846" s="21"/>
      <c r="K846" s="21"/>
      <c r="L846" s="21"/>
      <c r="M846" s="21"/>
      <c r="N846" s="21"/>
      <c r="O846" s="21"/>
      <c r="P846" s="21"/>
      <c r="Q846" s="21"/>
      <c r="R846" s="21"/>
      <c r="S846" s="21"/>
      <c r="T846" s="21"/>
      <c r="U846" s="21"/>
      <c r="V846" s="21"/>
      <c r="W846" s="21"/>
      <c r="X846" s="21"/>
      <c r="Y846" s="21"/>
    </row>
    <row r="847" spans="1:25">
      <c r="A847" s="21"/>
      <c r="B847" s="80"/>
      <c r="C847" s="21"/>
      <c r="D847" s="21"/>
      <c r="E847" s="21"/>
      <c r="F847" s="21"/>
      <c r="G847" s="21"/>
      <c r="H847" s="21"/>
      <c r="I847" s="21"/>
      <c r="J847" s="21"/>
      <c r="K847" s="21"/>
      <c r="L847" s="21"/>
      <c r="M847" s="21"/>
      <c r="N847" s="21"/>
      <c r="O847" s="21"/>
      <c r="P847" s="21"/>
      <c r="Q847" s="21"/>
      <c r="R847" s="21"/>
      <c r="S847" s="21"/>
      <c r="T847" s="21"/>
      <c r="U847" s="21"/>
      <c r="V847" s="21"/>
      <c r="W847" s="21"/>
      <c r="X847" s="21"/>
      <c r="Y847" s="21"/>
    </row>
    <row r="848" spans="1:25">
      <c r="A848" s="21"/>
      <c r="B848" s="80"/>
      <c r="C848" s="21"/>
      <c r="D848" s="21"/>
      <c r="E848" s="21"/>
      <c r="F848" s="21"/>
      <c r="G848" s="21"/>
      <c r="H848" s="21"/>
      <c r="I848" s="21"/>
      <c r="J848" s="21"/>
      <c r="K848" s="21"/>
      <c r="L848" s="21"/>
      <c r="M848" s="21"/>
      <c r="N848" s="21"/>
      <c r="O848" s="21"/>
      <c r="P848" s="21"/>
      <c r="Q848" s="21"/>
      <c r="R848" s="21"/>
      <c r="S848" s="21"/>
      <c r="T848" s="21"/>
      <c r="U848" s="21"/>
      <c r="V848" s="21"/>
      <c r="W848" s="21"/>
      <c r="X848" s="21"/>
      <c r="Y848" s="21"/>
    </row>
    <row r="849" spans="1:25">
      <c r="A849" s="21"/>
      <c r="B849" s="80"/>
      <c r="C849" s="21"/>
      <c r="D849" s="21"/>
      <c r="E849" s="21"/>
      <c r="F849" s="21"/>
      <c r="G849" s="21"/>
      <c r="H849" s="21"/>
      <c r="I849" s="21"/>
      <c r="J849" s="21"/>
      <c r="K849" s="21"/>
      <c r="L849" s="21"/>
      <c r="M849" s="21"/>
      <c r="N849" s="21"/>
      <c r="O849" s="21"/>
      <c r="P849" s="21"/>
      <c r="Q849" s="21"/>
      <c r="R849" s="21"/>
      <c r="S849" s="21"/>
      <c r="T849" s="21"/>
      <c r="U849" s="21"/>
      <c r="V849" s="21"/>
      <c r="W849" s="21"/>
      <c r="X849" s="21"/>
      <c r="Y849" s="21"/>
    </row>
    <row r="850" spans="1:25">
      <c r="A850" s="21"/>
      <c r="C850" s="202"/>
      <c r="D850" s="202"/>
      <c r="E850" s="202"/>
      <c r="F850" s="202"/>
      <c r="G850" s="21"/>
      <c r="H850" s="21"/>
      <c r="I850" s="21"/>
      <c r="J850" s="21"/>
      <c r="K850" s="21"/>
      <c r="L850" s="21"/>
      <c r="M850" s="21"/>
      <c r="N850" s="21"/>
      <c r="O850" s="21"/>
      <c r="P850" s="21"/>
      <c r="Q850" s="21"/>
      <c r="R850" s="21"/>
      <c r="S850" s="21"/>
      <c r="T850" s="21"/>
      <c r="U850" s="21"/>
      <c r="V850" s="21"/>
      <c r="W850" s="21"/>
      <c r="X850" s="21"/>
      <c r="Y850" s="21"/>
    </row>
    <row r="851" spans="1:25">
      <c r="A851" s="21"/>
      <c r="C851" s="202"/>
      <c r="D851" s="202"/>
      <c r="E851" s="202"/>
      <c r="F851" s="202"/>
      <c r="G851" s="21"/>
      <c r="H851" s="21"/>
      <c r="I851" s="21"/>
      <c r="J851" s="21"/>
      <c r="K851" s="21"/>
      <c r="L851" s="21"/>
      <c r="M851" s="21"/>
      <c r="N851" s="21"/>
      <c r="O851" s="21"/>
      <c r="P851" s="21"/>
      <c r="Q851" s="21"/>
      <c r="R851" s="21"/>
      <c r="S851" s="21"/>
      <c r="T851" s="21"/>
      <c r="U851" s="21"/>
      <c r="V851" s="21"/>
      <c r="W851" s="21"/>
      <c r="X851" s="21"/>
      <c r="Y851" s="21"/>
    </row>
    <row r="852" spans="1:25">
      <c r="A852" s="21"/>
      <c r="B852" s="80"/>
      <c r="C852" s="21"/>
      <c r="D852" s="21"/>
      <c r="E852" s="21"/>
      <c r="F852" s="21"/>
      <c r="G852" s="21"/>
      <c r="H852" s="21"/>
      <c r="I852" s="21"/>
      <c r="J852" s="21"/>
      <c r="K852" s="21"/>
      <c r="L852" s="21"/>
      <c r="M852" s="21"/>
      <c r="N852" s="21"/>
      <c r="O852" s="21"/>
      <c r="P852" s="21"/>
      <c r="Q852" s="21"/>
      <c r="R852" s="21"/>
      <c r="S852" s="21"/>
      <c r="T852" s="21"/>
      <c r="U852" s="21"/>
      <c r="V852" s="21"/>
      <c r="W852" s="21"/>
      <c r="X852" s="21"/>
      <c r="Y852" s="21"/>
    </row>
    <row r="853" spans="1:25">
      <c r="A853" s="21"/>
      <c r="B853" s="80"/>
      <c r="C853" s="21"/>
      <c r="D853" s="21"/>
      <c r="E853" s="21"/>
      <c r="F853" s="21"/>
      <c r="G853" s="21"/>
      <c r="H853" s="21"/>
      <c r="I853" s="21"/>
      <c r="J853" s="21"/>
      <c r="K853" s="21"/>
      <c r="L853" s="21"/>
      <c r="M853" s="21"/>
      <c r="N853" s="21"/>
      <c r="O853" s="21"/>
      <c r="P853" s="21"/>
      <c r="Q853" s="21"/>
      <c r="R853" s="21"/>
      <c r="S853" s="21"/>
      <c r="T853" s="21"/>
      <c r="U853" s="21"/>
      <c r="V853" s="21"/>
      <c r="W853" s="21"/>
      <c r="X853" s="21"/>
      <c r="Y853" s="21"/>
    </row>
    <row r="854" spans="1:25">
      <c r="A854" s="21"/>
      <c r="B854" s="80"/>
      <c r="C854" s="21"/>
      <c r="D854" s="21"/>
      <c r="E854" s="21"/>
      <c r="F854" s="21"/>
      <c r="G854" s="21"/>
      <c r="H854" s="21"/>
      <c r="I854" s="21"/>
      <c r="J854" s="21"/>
      <c r="K854" s="21"/>
      <c r="L854" s="21"/>
      <c r="M854" s="21"/>
      <c r="N854" s="21"/>
      <c r="O854" s="21"/>
      <c r="P854" s="21"/>
      <c r="Q854" s="21"/>
      <c r="R854" s="21"/>
      <c r="S854" s="21"/>
      <c r="T854" s="21"/>
      <c r="U854" s="21"/>
      <c r="V854" s="21"/>
      <c r="W854" s="21"/>
      <c r="X854" s="21"/>
      <c r="Y854" s="21"/>
    </row>
    <row r="855" spans="1:25">
      <c r="A855" s="21"/>
      <c r="B855" s="80"/>
      <c r="C855" s="21"/>
      <c r="D855" s="21"/>
      <c r="E855" s="21"/>
      <c r="F855" s="21"/>
      <c r="G855" s="21"/>
      <c r="H855" s="21"/>
      <c r="I855" s="21"/>
      <c r="J855" s="21"/>
      <c r="K855" s="21"/>
      <c r="L855" s="21"/>
      <c r="M855" s="21"/>
      <c r="N855" s="21"/>
      <c r="O855" s="21"/>
      <c r="P855" s="21"/>
      <c r="Q855" s="21"/>
      <c r="R855" s="21"/>
      <c r="S855" s="21"/>
      <c r="T855" s="21"/>
      <c r="U855" s="21"/>
      <c r="V855" s="21"/>
      <c r="W855" s="21"/>
      <c r="X855" s="21"/>
      <c r="Y855" s="21"/>
    </row>
    <row r="856" spans="1:25">
      <c r="A856" s="21"/>
      <c r="B856" s="80"/>
      <c r="C856" s="21"/>
      <c r="D856" s="21"/>
      <c r="E856" s="21"/>
      <c r="F856" s="21"/>
      <c r="G856" s="21"/>
      <c r="H856" s="21"/>
      <c r="I856" s="21"/>
      <c r="J856" s="21"/>
      <c r="K856" s="21"/>
      <c r="L856" s="21"/>
      <c r="M856" s="21"/>
      <c r="N856" s="21"/>
      <c r="O856" s="21"/>
      <c r="P856" s="21"/>
      <c r="Q856" s="21"/>
      <c r="R856" s="21"/>
      <c r="S856" s="21"/>
      <c r="T856" s="21"/>
      <c r="U856" s="21"/>
      <c r="V856" s="21"/>
      <c r="W856" s="21"/>
      <c r="X856" s="21"/>
      <c r="Y856" s="21"/>
    </row>
    <row r="857" spans="1:25">
      <c r="A857" s="21"/>
      <c r="B857" s="80"/>
      <c r="C857" s="21"/>
      <c r="D857" s="21"/>
      <c r="E857" s="21"/>
      <c r="F857" s="21"/>
      <c r="G857" s="21"/>
      <c r="H857" s="21"/>
      <c r="I857" s="21"/>
      <c r="J857" s="21"/>
      <c r="K857" s="21"/>
      <c r="L857" s="21"/>
      <c r="M857" s="21"/>
      <c r="N857" s="21"/>
      <c r="O857" s="21"/>
      <c r="P857" s="21"/>
      <c r="Q857" s="21"/>
      <c r="R857" s="21"/>
      <c r="S857" s="21"/>
      <c r="T857" s="21"/>
      <c r="U857" s="21"/>
      <c r="V857" s="21"/>
      <c r="W857" s="21"/>
      <c r="X857" s="21"/>
      <c r="Y857" s="21"/>
    </row>
    <row r="858" spans="1:25">
      <c r="A858" s="21"/>
      <c r="B858" s="80"/>
      <c r="C858" s="21"/>
      <c r="D858" s="21"/>
      <c r="E858" s="21"/>
      <c r="F858" s="21"/>
      <c r="G858" s="21"/>
      <c r="H858" s="21"/>
      <c r="I858" s="21"/>
      <c r="J858" s="21"/>
      <c r="K858" s="21"/>
      <c r="L858" s="21"/>
      <c r="M858" s="21"/>
      <c r="N858" s="21"/>
      <c r="O858" s="21"/>
      <c r="P858" s="21"/>
      <c r="Q858" s="21"/>
      <c r="R858" s="21"/>
      <c r="S858" s="21"/>
      <c r="T858" s="21"/>
      <c r="U858" s="21"/>
      <c r="V858" s="21"/>
      <c r="W858" s="21"/>
      <c r="X858" s="21"/>
      <c r="Y858" s="21"/>
    </row>
    <row r="859" spans="1:25">
      <c r="A859" s="21"/>
      <c r="B859" s="80"/>
      <c r="C859" s="21"/>
      <c r="D859" s="21"/>
      <c r="E859" s="21"/>
      <c r="F859" s="21"/>
      <c r="G859" s="21"/>
      <c r="H859" s="21"/>
      <c r="I859" s="21"/>
      <c r="J859" s="21"/>
      <c r="K859" s="21"/>
      <c r="L859" s="21"/>
      <c r="M859" s="21"/>
      <c r="N859" s="21"/>
      <c r="O859" s="21"/>
      <c r="P859" s="21"/>
      <c r="Q859" s="21"/>
      <c r="R859" s="21"/>
      <c r="S859" s="21"/>
      <c r="T859" s="21"/>
      <c r="U859" s="21"/>
      <c r="V859" s="21"/>
      <c r="W859" s="21"/>
      <c r="X859" s="21"/>
      <c r="Y859" s="21"/>
    </row>
    <row r="860" spans="1:25">
      <c r="A860" s="21"/>
      <c r="B860" s="80"/>
      <c r="C860" s="21"/>
      <c r="D860" s="21"/>
      <c r="E860" s="21"/>
      <c r="F860" s="21"/>
      <c r="G860" s="21"/>
      <c r="H860" s="21"/>
      <c r="I860" s="21"/>
      <c r="J860" s="21"/>
      <c r="K860" s="21"/>
      <c r="L860" s="21"/>
      <c r="M860" s="21"/>
      <c r="N860" s="21"/>
      <c r="O860" s="21"/>
      <c r="P860" s="21"/>
      <c r="Q860" s="21"/>
      <c r="R860" s="21"/>
      <c r="S860" s="21"/>
      <c r="T860" s="21"/>
      <c r="U860" s="21"/>
      <c r="V860" s="21"/>
      <c r="W860" s="21"/>
      <c r="X860" s="21"/>
      <c r="Y860" s="21"/>
    </row>
    <row r="861" spans="1:25">
      <c r="A861" s="21"/>
      <c r="B861" s="80"/>
      <c r="C861" s="21"/>
      <c r="D861" s="21"/>
      <c r="E861" s="21"/>
      <c r="F861" s="21"/>
      <c r="G861" s="21"/>
      <c r="H861" s="21"/>
      <c r="I861" s="21"/>
      <c r="J861" s="21"/>
      <c r="K861" s="21"/>
      <c r="L861" s="21"/>
      <c r="M861" s="21"/>
      <c r="N861" s="21"/>
      <c r="O861" s="21"/>
      <c r="P861" s="21"/>
      <c r="Q861" s="21"/>
      <c r="R861" s="21"/>
      <c r="S861" s="21"/>
      <c r="T861" s="21"/>
      <c r="U861" s="21"/>
      <c r="V861" s="21"/>
      <c r="W861" s="21"/>
      <c r="X861" s="21"/>
      <c r="Y861" s="21"/>
    </row>
    <row r="862" spans="1:25">
      <c r="A862" s="21"/>
      <c r="B862" s="80"/>
      <c r="C862" s="21"/>
      <c r="D862" s="21"/>
      <c r="E862" s="21"/>
      <c r="F862" s="21"/>
      <c r="G862" s="21"/>
      <c r="H862" s="21"/>
      <c r="I862" s="21"/>
      <c r="J862" s="21"/>
      <c r="K862" s="21"/>
      <c r="L862" s="21"/>
      <c r="M862" s="21"/>
      <c r="N862" s="21"/>
      <c r="O862" s="21"/>
      <c r="P862" s="21"/>
      <c r="Q862" s="21"/>
      <c r="R862" s="21"/>
      <c r="S862" s="21"/>
      <c r="T862" s="21"/>
      <c r="U862" s="21"/>
      <c r="V862" s="21"/>
      <c r="W862" s="21"/>
      <c r="X862" s="21"/>
      <c r="Y862" s="21"/>
    </row>
    <row r="863" spans="1:25">
      <c r="A863" s="21"/>
      <c r="B863" s="80"/>
      <c r="C863" s="21"/>
      <c r="D863" s="21"/>
      <c r="E863" s="21"/>
      <c r="F863" s="21"/>
      <c r="G863" s="21"/>
      <c r="H863" s="21"/>
      <c r="I863" s="21"/>
      <c r="J863" s="21"/>
      <c r="K863" s="21"/>
      <c r="L863" s="21"/>
      <c r="M863" s="21"/>
      <c r="N863" s="21"/>
      <c r="O863" s="21"/>
      <c r="P863" s="21"/>
      <c r="Q863" s="21"/>
      <c r="R863" s="21"/>
      <c r="S863" s="21"/>
      <c r="T863" s="21"/>
      <c r="U863" s="21"/>
      <c r="V863" s="21"/>
      <c r="W863" s="21"/>
      <c r="X863" s="21"/>
      <c r="Y863" s="21"/>
    </row>
    <row r="864" spans="1:25">
      <c r="A864" s="21"/>
      <c r="B864" s="80"/>
      <c r="C864" s="21"/>
      <c r="D864" s="21"/>
      <c r="E864" s="21"/>
      <c r="F864" s="21"/>
      <c r="G864" s="21"/>
      <c r="H864" s="21"/>
      <c r="I864" s="21"/>
      <c r="J864" s="21"/>
      <c r="K864" s="21"/>
      <c r="L864" s="21"/>
      <c r="M864" s="21"/>
      <c r="N864" s="21"/>
      <c r="O864" s="21"/>
      <c r="P864" s="21"/>
      <c r="Q864" s="21"/>
      <c r="R864" s="21"/>
      <c r="S864" s="21"/>
      <c r="T864" s="21"/>
      <c r="U864" s="21"/>
      <c r="V864" s="21"/>
      <c r="W864" s="21"/>
      <c r="X864" s="21"/>
      <c r="Y864" s="21"/>
    </row>
    <row r="865" spans="1:25">
      <c r="A865" s="21"/>
      <c r="B865" s="80"/>
      <c r="C865" s="21"/>
      <c r="D865" s="21"/>
      <c r="E865" s="21"/>
      <c r="F865" s="21"/>
      <c r="G865" s="21"/>
      <c r="H865" s="21"/>
      <c r="I865" s="21"/>
      <c r="J865" s="21"/>
      <c r="K865" s="21"/>
      <c r="L865" s="21"/>
      <c r="M865" s="21"/>
      <c r="N865" s="21"/>
      <c r="O865" s="21"/>
      <c r="P865" s="21"/>
      <c r="Q865" s="21"/>
      <c r="R865" s="21"/>
      <c r="S865" s="21"/>
      <c r="T865" s="21"/>
      <c r="U865" s="21"/>
      <c r="V865" s="21"/>
      <c r="W865" s="21"/>
      <c r="X865" s="21"/>
      <c r="Y865" s="21"/>
    </row>
    <row r="866" spans="1:25">
      <c r="A866" s="21"/>
      <c r="B866" s="80"/>
      <c r="C866" s="21"/>
      <c r="D866" s="21"/>
      <c r="E866" s="21"/>
      <c r="F866" s="21"/>
      <c r="G866" s="21"/>
      <c r="H866" s="21"/>
      <c r="I866" s="21"/>
      <c r="J866" s="21"/>
      <c r="K866" s="21"/>
      <c r="L866" s="21"/>
      <c r="M866" s="21"/>
      <c r="N866" s="21"/>
      <c r="O866" s="21"/>
      <c r="P866" s="21"/>
      <c r="Q866" s="21"/>
      <c r="R866" s="21"/>
      <c r="S866" s="21"/>
      <c r="T866" s="21"/>
      <c r="U866" s="21"/>
      <c r="V866" s="21"/>
      <c r="W866" s="21"/>
      <c r="X866" s="21"/>
      <c r="Y866" s="21"/>
    </row>
    <row r="867" spans="1:25">
      <c r="A867" s="21"/>
      <c r="B867" s="80"/>
      <c r="C867" s="21"/>
      <c r="D867" s="21"/>
      <c r="E867" s="21"/>
      <c r="F867" s="21"/>
      <c r="G867" s="21"/>
      <c r="H867" s="21"/>
      <c r="I867" s="21"/>
      <c r="J867" s="21"/>
      <c r="K867" s="21"/>
      <c r="L867" s="21"/>
      <c r="M867" s="21"/>
      <c r="N867" s="21"/>
      <c r="O867" s="21"/>
      <c r="P867" s="21"/>
      <c r="Q867" s="21"/>
      <c r="R867" s="21"/>
      <c r="S867" s="21"/>
      <c r="T867" s="21"/>
      <c r="U867" s="21"/>
      <c r="V867" s="21"/>
      <c r="W867" s="21"/>
      <c r="X867" s="21"/>
      <c r="Y867" s="21"/>
    </row>
    <row r="868" spans="1:25">
      <c r="A868" s="21"/>
      <c r="B868" s="80"/>
      <c r="C868" s="21"/>
      <c r="D868" s="21"/>
      <c r="E868" s="21"/>
      <c r="F868" s="21"/>
      <c r="G868" s="21"/>
      <c r="H868" s="21"/>
      <c r="I868" s="21"/>
      <c r="J868" s="21"/>
      <c r="K868" s="21"/>
      <c r="L868" s="21"/>
      <c r="M868" s="21"/>
      <c r="N868" s="21"/>
      <c r="O868" s="21"/>
      <c r="P868" s="21"/>
      <c r="Q868" s="21"/>
      <c r="R868" s="21"/>
      <c r="S868" s="21"/>
      <c r="T868" s="21"/>
      <c r="U868" s="21"/>
      <c r="V868" s="21"/>
      <c r="W868" s="21"/>
      <c r="X868" s="21"/>
      <c r="Y868" s="21"/>
    </row>
    <row r="869" spans="1:25">
      <c r="A869" s="21"/>
      <c r="B869" s="80"/>
      <c r="C869" s="21"/>
      <c r="D869" s="21"/>
      <c r="E869" s="21"/>
      <c r="F869" s="21"/>
      <c r="G869" s="21"/>
      <c r="H869" s="21"/>
      <c r="I869" s="21"/>
      <c r="J869" s="21"/>
      <c r="K869" s="21"/>
      <c r="L869" s="21"/>
      <c r="M869" s="21"/>
      <c r="N869" s="21"/>
      <c r="O869" s="21"/>
      <c r="P869" s="21"/>
      <c r="Q869" s="21"/>
      <c r="R869" s="21"/>
      <c r="S869" s="21"/>
      <c r="T869" s="21"/>
      <c r="U869" s="21"/>
      <c r="V869" s="21"/>
      <c r="W869" s="21"/>
      <c r="X869" s="21"/>
      <c r="Y869" s="21"/>
    </row>
    <row r="870" spans="1:25">
      <c r="A870" s="21"/>
      <c r="B870" s="80"/>
      <c r="C870" s="21"/>
      <c r="D870" s="21"/>
      <c r="E870" s="21"/>
      <c r="F870" s="21"/>
      <c r="G870" s="21"/>
      <c r="H870" s="21"/>
      <c r="I870" s="21"/>
      <c r="J870" s="21"/>
      <c r="K870" s="21"/>
      <c r="L870" s="21"/>
      <c r="M870" s="21"/>
      <c r="N870" s="21"/>
      <c r="O870" s="21"/>
      <c r="P870" s="21"/>
      <c r="Q870" s="21"/>
      <c r="R870" s="21"/>
      <c r="S870" s="21"/>
      <c r="T870" s="21"/>
      <c r="U870" s="21"/>
      <c r="V870" s="21"/>
      <c r="W870" s="21"/>
      <c r="X870" s="21"/>
      <c r="Y870" s="21"/>
    </row>
    <row r="871" spans="1:25">
      <c r="A871" s="21"/>
      <c r="B871" s="80"/>
      <c r="C871" s="21"/>
      <c r="D871" s="21"/>
      <c r="E871" s="21"/>
      <c r="F871" s="21"/>
      <c r="G871" s="21"/>
      <c r="H871" s="21"/>
      <c r="I871" s="21"/>
      <c r="J871" s="21"/>
      <c r="K871" s="21"/>
      <c r="L871" s="21"/>
      <c r="M871" s="21"/>
      <c r="N871" s="21"/>
      <c r="O871" s="21"/>
      <c r="P871" s="21"/>
      <c r="Q871" s="21"/>
      <c r="R871" s="21"/>
      <c r="S871" s="21"/>
      <c r="T871" s="21"/>
      <c r="U871" s="21"/>
      <c r="V871" s="21"/>
      <c r="W871" s="21"/>
      <c r="X871" s="21"/>
      <c r="Y871" s="21"/>
    </row>
    <row r="872" spans="1:25">
      <c r="A872" s="21"/>
      <c r="B872" s="80"/>
      <c r="C872" s="21"/>
      <c r="D872" s="21"/>
      <c r="E872" s="21"/>
      <c r="F872" s="21"/>
      <c r="G872" s="21"/>
      <c r="H872" s="21"/>
      <c r="I872" s="21"/>
      <c r="J872" s="21"/>
      <c r="K872" s="21"/>
      <c r="L872" s="21"/>
      <c r="M872" s="21"/>
      <c r="N872" s="21"/>
      <c r="O872" s="21"/>
      <c r="P872" s="21"/>
      <c r="Q872" s="21"/>
      <c r="R872" s="21"/>
      <c r="S872" s="21"/>
      <c r="T872" s="21"/>
      <c r="U872" s="21"/>
      <c r="V872" s="21"/>
      <c r="W872" s="21"/>
      <c r="X872" s="21"/>
      <c r="Y872" s="21"/>
    </row>
    <row r="873" spans="1:25">
      <c r="A873" s="21"/>
      <c r="B873" s="80"/>
      <c r="C873" s="21"/>
      <c r="D873" s="21"/>
      <c r="E873" s="21"/>
      <c r="F873" s="21"/>
      <c r="G873" s="21"/>
      <c r="H873" s="21"/>
      <c r="I873" s="21"/>
      <c r="J873" s="21"/>
      <c r="K873" s="21"/>
      <c r="L873" s="21"/>
      <c r="M873" s="21"/>
      <c r="N873" s="21"/>
      <c r="O873" s="21"/>
      <c r="P873" s="21"/>
      <c r="Q873" s="21"/>
      <c r="R873" s="21"/>
      <c r="S873" s="21"/>
      <c r="T873" s="21"/>
      <c r="U873" s="21"/>
      <c r="V873" s="21"/>
      <c r="W873" s="21"/>
      <c r="X873" s="21"/>
      <c r="Y873" s="21"/>
    </row>
    <row r="874" spans="1:25">
      <c r="A874" s="21"/>
      <c r="B874" s="80"/>
      <c r="C874" s="21"/>
      <c r="D874" s="21"/>
      <c r="E874" s="21"/>
      <c r="F874" s="21"/>
      <c r="G874" s="21"/>
      <c r="H874" s="21"/>
      <c r="I874" s="21"/>
      <c r="J874" s="21"/>
      <c r="K874" s="21"/>
      <c r="L874" s="21"/>
      <c r="M874" s="21"/>
      <c r="N874" s="21"/>
      <c r="O874" s="21"/>
      <c r="P874" s="21"/>
      <c r="Q874" s="21"/>
      <c r="R874" s="21"/>
      <c r="S874" s="21"/>
      <c r="T874" s="21"/>
      <c r="U874" s="21"/>
      <c r="V874" s="21"/>
      <c r="W874" s="21"/>
      <c r="X874" s="21"/>
      <c r="Y874" s="21"/>
    </row>
    <row r="875" spans="1:25">
      <c r="A875" s="21"/>
      <c r="B875" s="80"/>
      <c r="C875" s="21"/>
      <c r="D875" s="21"/>
      <c r="E875" s="21"/>
      <c r="F875" s="21"/>
      <c r="G875" s="21"/>
      <c r="H875" s="21"/>
      <c r="I875" s="21"/>
      <c r="J875" s="21"/>
      <c r="K875" s="21"/>
      <c r="L875" s="21"/>
      <c r="M875" s="21"/>
      <c r="N875" s="21"/>
      <c r="O875" s="21"/>
      <c r="P875" s="21"/>
      <c r="Q875" s="21"/>
      <c r="R875" s="21"/>
      <c r="S875" s="21"/>
      <c r="T875" s="21"/>
      <c r="U875" s="21"/>
      <c r="V875" s="21"/>
      <c r="W875" s="21"/>
      <c r="X875" s="21"/>
      <c r="Y875" s="21"/>
    </row>
    <row r="876" spans="1:25">
      <c r="A876" s="21"/>
      <c r="B876" s="80"/>
      <c r="C876" s="21"/>
      <c r="D876" s="21"/>
      <c r="E876" s="21"/>
      <c r="F876" s="21"/>
      <c r="G876" s="21"/>
      <c r="H876" s="21"/>
      <c r="I876" s="21"/>
      <c r="J876" s="21"/>
      <c r="K876" s="21"/>
      <c r="L876" s="21"/>
      <c r="M876" s="21"/>
      <c r="N876" s="21"/>
      <c r="O876" s="21"/>
      <c r="P876" s="21"/>
      <c r="Q876" s="21"/>
      <c r="R876" s="21"/>
      <c r="S876" s="21"/>
      <c r="T876" s="21"/>
      <c r="U876" s="21"/>
      <c r="V876" s="21"/>
      <c r="W876" s="21"/>
      <c r="X876" s="21"/>
      <c r="Y876" s="21"/>
    </row>
    <row r="877" spans="1:25">
      <c r="A877" s="21"/>
      <c r="B877" s="80"/>
      <c r="C877" s="21"/>
      <c r="D877" s="21"/>
      <c r="E877" s="21"/>
      <c r="F877" s="21"/>
      <c r="G877" s="21"/>
      <c r="H877" s="21"/>
      <c r="I877" s="21"/>
      <c r="J877" s="21"/>
      <c r="K877" s="21"/>
      <c r="L877" s="21"/>
      <c r="M877" s="21"/>
      <c r="N877" s="21"/>
      <c r="O877" s="21"/>
      <c r="P877" s="21"/>
      <c r="Q877" s="21"/>
      <c r="R877" s="21"/>
      <c r="S877" s="21"/>
      <c r="T877" s="21"/>
      <c r="U877" s="21"/>
      <c r="V877" s="21"/>
      <c r="W877" s="21"/>
      <c r="X877" s="21"/>
      <c r="Y877" s="21"/>
    </row>
    <row r="878" spans="1:25">
      <c r="A878" s="21"/>
      <c r="B878" s="80"/>
      <c r="C878" s="21"/>
      <c r="D878" s="21"/>
      <c r="E878" s="21"/>
      <c r="F878" s="21"/>
      <c r="G878" s="21"/>
      <c r="H878" s="21"/>
      <c r="I878" s="21"/>
      <c r="J878" s="21"/>
      <c r="K878" s="21"/>
      <c r="L878" s="21"/>
      <c r="M878" s="21"/>
      <c r="N878" s="21"/>
      <c r="O878" s="21"/>
      <c r="P878" s="21"/>
      <c r="Q878" s="21"/>
      <c r="R878" s="21"/>
      <c r="S878" s="21"/>
      <c r="T878" s="21"/>
      <c r="U878" s="21"/>
      <c r="V878" s="21"/>
      <c r="W878" s="21"/>
      <c r="X878" s="21"/>
      <c r="Y878" s="21"/>
    </row>
    <row r="879" spans="1:25">
      <c r="A879" s="21"/>
      <c r="B879" s="80"/>
      <c r="C879" s="21"/>
      <c r="D879" s="21"/>
      <c r="E879" s="21"/>
      <c r="F879" s="21"/>
      <c r="G879" s="21"/>
      <c r="H879" s="21"/>
      <c r="I879" s="21"/>
      <c r="J879" s="21"/>
      <c r="K879" s="21"/>
      <c r="L879" s="21"/>
      <c r="M879" s="21"/>
      <c r="N879" s="21"/>
      <c r="O879" s="21"/>
      <c r="P879" s="21"/>
      <c r="Q879" s="21"/>
      <c r="R879" s="21"/>
      <c r="S879" s="21"/>
      <c r="T879" s="21"/>
      <c r="U879" s="21"/>
      <c r="V879" s="21"/>
      <c r="W879" s="21"/>
      <c r="X879" s="21"/>
      <c r="Y879" s="21"/>
    </row>
    <row r="880" spans="1:25">
      <c r="A880" s="21"/>
      <c r="B880" s="80"/>
      <c r="C880" s="21"/>
      <c r="D880" s="21"/>
      <c r="E880" s="21"/>
      <c r="F880" s="21"/>
      <c r="G880" s="21"/>
      <c r="H880" s="21"/>
      <c r="I880" s="21"/>
      <c r="J880" s="21"/>
      <c r="K880" s="21"/>
      <c r="L880" s="21"/>
      <c r="M880" s="21"/>
      <c r="N880" s="21"/>
      <c r="O880" s="21"/>
      <c r="P880" s="21"/>
      <c r="Q880" s="21"/>
      <c r="R880" s="21"/>
      <c r="S880" s="21"/>
      <c r="T880" s="21"/>
      <c r="U880" s="21"/>
      <c r="V880" s="21"/>
      <c r="W880" s="21"/>
      <c r="X880" s="21"/>
      <c r="Y880" s="21"/>
    </row>
    <row r="881" spans="1:25">
      <c r="A881" s="21"/>
      <c r="B881" s="80"/>
      <c r="C881" s="21"/>
      <c r="D881" s="21"/>
      <c r="E881" s="21"/>
      <c r="F881" s="21"/>
      <c r="G881" s="21"/>
      <c r="H881" s="21"/>
      <c r="I881" s="21"/>
      <c r="J881" s="21"/>
      <c r="K881" s="21"/>
      <c r="L881" s="21"/>
      <c r="M881" s="21"/>
      <c r="N881" s="21"/>
      <c r="O881" s="21"/>
      <c r="P881" s="21"/>
      <c r="Q881" s="21"/>
      <c r="R881" s="21"/>
      <c r="S881" s="21"/>
      <c r="T881" s="21"/>
      <c r="U881" s="21"/>
      <c r="V881" s="21"/>
      <c r="W881" s="21"/>
      <c r="X881" s="21"/>
      <c r="Y881" s="21"/>
    </row>
    <row r="882" spans="1:25">
      <c r="A882" s="21"/>
      <c r="B882" s="80"/>
      <c r="C882" s="21"/>
      <c r="D882" s="21"/>
      <c r="E882" s="21"/>
      <c r="F882" s="21"/>
      <c r="G882" s="21"/>
      <c r="H882" s="21"/>
      <c r="I882" s="21"/>
      <c r="J882" s="21"/>
      <c r="K882" s="21"/>
      <c r="L882" s="21"/>
      <c r="M882" s="21"/>
      <c r="N882" s="21"/>
      <c r="O882" s="21"/>
      <c r="P882" s="21"/>
      <c r="Q882" s="21"/>
      <c r="R882" s="21"/>
      <c r="S882" s="21"/>
      <c r="T882" s="21"/>
      <c r="U882" s="21"/>
      <c r="V882" s="21"/>
      <c r="W882" s="21"/>
      <c r="X882" s="21"/>
      <c r="Y882" s="21"/>
    </row>
    <row r="883" spans="1:25">
      <c r="A883" s="21"/>
      <c r="B883" s="80"/>
      <c r="C883" s="21"/>
      <c r="D883" s="21"/>
      <c r="E883" s="21"/>
      <c r="F883" s="21"/>
      <c r="G883" s="21"/>
      <c r="H883" s="21"/>
      <c r="I883" s="21"/>
      <c r="J883" s="21"/>
      <c r="K883" s="21"/>
      <c r="L883" s="21"/>
      <c r="M883" s="21"/>
      <c r="N883" s="21"/>
      <c r="O883" s="21"/>
      <c r="P883" s="21"/>
      <c r="Q883" s="21"/>
      <c r="R883" s="21"/>
      <c r="S883" s="21"/>
      <c r="T883" s="21"/>
      <c r="U883" s="21"/>
      <c r="V883" s="21"/>
      <c r="W883" s="21"/>
      <c r="X883" s="21"/>
      <c r="Y883" s="21"/>
    </row>
    <row r="884" spans="1:25">
      <c r="A884" s="21"/>
      <c r="B884" s="80"/>
      <c r="C884" s="21"/>
      <c r="D884" s="21"/>
      <c r="E884" s="21"/>
      <c r="F884" s="21"/>
      <c r="G884" s="21"/>
      <c r="H884" s="21"/>
      <c r="I884" s="21"/>
      <c r="J884" s="21"/>
      <c r="K884" s="21"/>
      <c r="L884" s="21"/>
      <c r="M884" s="21"/>
      <c r="N884" s="21"/>
      <c r="O884" s="21"/>
      <c r="P884" s="21"/>
      <c r="Q884" s="21"/>
      <c r="R884" s="21"/>
      <c r="S884" s="21"/>
      <c r="T884" s="21"/>
      <c r="U884" s="21"/>
      <c r="V884" s="21"/>
      <c r="W884" s="21"/>
      <c r="X884" s="21"/>
      <c r="Y884" s="21"/>
    </row>
    <row r="885" spans="1:25">
      <c r="A885" s="21"/>
      <c r="B885" s="80"/>
      <c r="C885" s="21"/>
      <c r="D885" s="21"/>
      <c r="E885" s="21"/>
      <c r="F885" s="21"/>
      <c r="G885" s="21"/>
      <c r="H885" s="21"/>
      <c r="I885" s="21"/>
      <c r="J885" s="21"/>
      <c r="K885" s="21"/>
      <c r="L885" s="21"/>
      <c r="M885" s="21"/>
      <c r="N885" s="21"/>
      <c r="O885" s="21"/>
      <c r="P885" s="21"/>
      <c r="Q885" s="21"/>
      <c r="R885" s="21"/>
      <c r="S885" s="21"/>
      <c r="T885" s="21"/>
      <c r="U885" s="21"/>
      <c r="V885" s="21"/>
      <c r="W885" s="21"/>
      <c r="X885" s="21"/>
      <c r="Y885" s="21"/>
    </row>
    <row r="886" spans="1:25">
      <c r="A886" s="21"/>
      <c r="B886" s="80"/>
      <c r="C886" s="21"/>
      <c r="D886" s="21"/>
      <c r="E886" s="21"/>
      <c r="F886" s="21"/>
      <c r="G886" s="21"/>
      <c r="H886" s="21"/>
      <c r="I886" s="21"/>
      <c r="J886" s="21"/>
      <c r="K886" s="21"/>
      <c r="L886" s="21"/>
      <c r="M886" s="21"/>
      <c r="N886" s="21"/>
      <c r="O886" s="21"/>
      <c r="P886" s="21"/>
      <c r="Q886" s="21"/>
      <c r="R886" s="21"/>
      <c r="S886" s="21"/>
      <c r="T886" s="21"/>
      <c r="U886" s="21"/>
      <c r="V886" s="21"/>
      <c r="W886" s="21"/>
      <c r="X886" s="21"/>
      <c r="Y886" s="21"/>
    </row>
    <row r="887" spans="1:25">
      <c r="A887" s="21"/>
      <c r="B887" s="80"/>
      <c r="C887" s="21"/>
      <c r="D887" s="21"/>
      <c r="E887" s="21"/>
      <c r="F887" s="21"/>
      <c r="G887" s="21"/>
      <c r="H887" s="21"/>
      <c r="I887" s="21"/>
      <c r="J887" s="21"/>
      <c r="K887" s="21"/>
      <c r="L887" s="21"/>
      <c r="M887" s="21"/>
      <c r="N887" s="21"/>
      <c r="O887" s="21"/>
      <c r="P887" s="21"/>
      <c r="Q887" s="21"/>
      <c r="R887" s="21"/>
      <c r="S887" s="21"/>
      <c r="T887" s="21"/>
      <c r="U887" s="21"/>
      <c r="V887" s="21"/>
      <c r="W887" s="21"/>
      <c r="X887" s="21"/>
      <c r="Y887" s="21"/>
    </row>
    <row r="888" spans="1:25">
      <c r="A888" s="21"/>
      <c r="B888" s="80"/>
      <c r="C888" s="21"/>
      <c r="D888" s="21"/>
      <c r="E888" s="21"/>
      <c r="F888" s="21"/>
      <c r="G888" s="21"/>
      <c r="H888" s="21"/>
      <c r="I888" s="21"/>
      <c r="J888" s="21"/>
      <c r="K888" s="21"/>
      <c r="L888" s="21"/>
      <c r="M888" s="21"/>
      <c r="N888" s="21"/>
      <c r="O888" s="21"/>
      <c r="P888" s="21"/>
      <c r="Q888" s="21"/>
      <c r="R888" s="21"/>
      <c r="S888" s="21"/>
      <c r="T888" s="21"/>
      <c r="U888" s="21"/>
      <c r="V888" s="21"/>
      <c r="W888" s="21"/>
      <c r="X888" s="21"/>
      <c r="Y888" s="21"/>
    </row>
    <row r="889" spans="1:25">
      <c r="A889" s="21"/>
      <c r="B889" s="80"/>
      <c r="C889" s="21"/>
      <c r="D889" s="21"/>
      <c r="E889" s="21"/>
      <c r="F889" s="21"/>
      <c r="G889" s="21"/>
      <c r="H889" s="21"/>
      <c r="I889" s="21"/>
      <c r="J889" s="21"/>
      <c r="K889" s="21"/>
      <c r="L889" s="21"/>
      <c r="M889" s="21"/>
      <c r="N889" s="21"/>
      <c r="O889" s="21"/>
      <c r="P889" s="21"/>
      <c r="Q889" s="21"/>
      <c r="R889" s="21"/>
      <c r="S889" s="21"/>
      <c r="T889" s="21"/>
      <c r="U889" s="21"/>
      <c r="V889" s="21"/>
      <c r="W889" s="21"/>
      <c r="X889" s="21"/>
      <c r="Y889" s="21"/>
    </row>
    <row r="890" spans="1:25">
      <c r="A890" s="21"/>
      <c r="B890" s="80"/>
      <c r="C890" s="21"/>
      <c r="D890" s="21"/>
      <c r="E890" s="21"/>
      <c r="F890" s="21"/>
      <c r="G890" s="21"/>
      <c r="H890" s="21"/>
      <c r="I890" s="21"/>
      <c r="J890" s="21"/>
      <c r="K890" s="21"/>
      <c r="L890" s="21"/>
      <c r="M890" s="21"/>
      <c r="N890" s="21"/>
      <c r="O890" s="21"/>
      <c r="P890" s="21"/>
      <c r="Q890" s="21"/>
      <c r="R890" s="21"/>
      <c r="S890" s="21"/>
      <c r="T890" s="21"/>
      <c r="U890" s="21"/>
      <c r="V890" s="21"/>
      <c r="W890" s="21"/>
      <c r="X890" s="21"/>
      <c r="Y890" s="21"/>
    </row>
    <row r="891" spans="1:25">
      <c r="A891" s="21"/>
      <c r="B891" s="80"/>
      <c r="C891" s="21"/>
      <c r="D891" s="21"/>
      <c r="E891" s="21"/>
      <c r="F891" s="21"/>
      <c r="G891" s="21"/>
      <c r="H891" s="21"/>
      <c r="I891" s="21"/>
      <c r="J891" s="21"/>
      <c r="K891" s="21"/>
      <c r="L891" s="21"/>
      <c r="M891" s="21"/>
      <c r="N891" s="21"/>
      <c r="O891" s="21"/>
      <c r="P891" s="21"/>
      <c r="Q891" s="21"/>
      <c r="R891" s="21"/>
      <c r="S891" s="21"/>
      <c r="T891" s="21"/>
      <c r="U891" s="21"/>
      <c r="V891" s="21"/>
      <c r="W891" s="21"/>
      <c r="X891" s="21"/>
      <c r="Y891" s="21"/>
    </row>
    <row r="892" spans="1:25">
      <c r="A892" s="21"/>
      <c r="B892" s="80"/>
      <c r="C892" s="21"/>
      <c r="D892" s="21"/>
      <c r="E892" s="21"/>
      <c r="F892" s="21"/>
      <c r="G892" s="21"/>
      <c r="H892" s="21"/>
      <c r="I892" s="21"/>
      <c r="J892" s="21"/>
      <c r="K892" s="21"/>
      <c r="L892" s="21"/>
      <c r="M892" s="21"/>
      <c r="N892" s="21"/>
      <c r="O892" s="21"/>
      <c r="P892" s="21"/>
      <c r="Q892" s="21"/>
      <c r="R892" s="21"/>
      <c r="S892" s="21"/>
      <c r="T892" s="21"/>
      <c r="U892" s="21"/>
      <c r="V892" s="21"/>
      <c r="W892" s="21"/>
      <c r="X892" s="21"/>
      <c r="Y892" s="21"/>
    </row>
    <row r="893" spans="1:25">
      <c r="A893" s="21"/>
      <c r="B893" s="80"/>
      <c r="C893" s="21"/>
      <c r="D893" s="21"/>
      <c r="E893" s="21"/>
      <c r="F893" s="21"/>
      <c r="G893" s="21"/>
      <c r="H893" s="21"/>
      <c r="I893" s="21"/>
      <c r="J893" s="21"/>
      <c r="K893" s="21"/>
      <c r="L893" s="21"/>
      <c r="M893" s="21"/>
      <c r="N893" s="21"/>
      <c r="O893" s="21"/>
      <c r="P893" s="21"/>
      <c r="Q893" s="21"/>
      <c r="R893" s="21"/>
      <c r="S893" s="21"/>
      <c r="T893" s="21"/>
      <c r="U893" s="21"/>
      <c r="V893" s="21"/>
      <c r="W893" s="21"/>
      <c r="X893" s="21"/>
      <c r="Y893" s="21"/>
    </row>
    <row r="894" spans="1:25">
      <c r="A894" s="21"/>
      <c r="B894" s="80"/>
      <c r="C894" s="21"/>
      <c r="D894" s="21"/>
      <c r="E894" s="21"/>
      <c r="F894" s="21"/>
      <c r="G894" s="21"/>
      <c r="H894" s="21"/>
      <c r="I894" s="21"/>
      <c r="J894" s="21"/>
      <c r="K894" s="21"/>
      <c r="L894" s="21"/>
      <c r="M894" s="21"/>
      <c r="N894" s="21"/>
      <c r="O894" s="21"/>
      <c r="P894" s="21"/>
      <c r="Q894" s="21"/>
      <c r="R894" s="21"/>
      <c r="S894" s="21"/>
      <c r="T894" s="21"/>
      <c r="U894" s="21"/>
      <c r="V894" s="21"/>
      <c r="W894" s="21"/>
      <c r="X894" s="21"/>
      <c r="Y894" s="21"/>
    </row>
    <row r="895" spans="1:25">
      <c r="A895" s="21"/>
      <c r="B895" s="80"/>
      <c r="C895" s="21"/>
      <c r="D895" s="21"/>
      <c r="E895" s="21"/>
      <c r="F895" s="21"/>
      <c r="G895" s="21"/>
      <c r="H895" s="21"/>
      <c r="I895" s="21"/>
      <c r="J895" s="21"/>
      <c r="K895" s="21"/>
      <c r="L895" s="21"/>
      <c r="M895" s="21"/>
      <c r="N895" s="21"/>
      <c r="O895" s="21"/>
      <c r="P895" s="21"/>
      <c r="Q895" s="21"/>
      <c r="R895" s="21"/>
      <c r="S895" s="21"/>
      <c r="T895" s="21"/>
      <c r="U895" s="21"/>
      <c r="V895" s="21"/>
      <c r="W895" s="21"/>
      <c r="X895" s="21"/>
      <c r="Y895" s="21"/>
    </row>
    <row r="896" spans="1:25">
      <c r="A896" s="21"/>
      <c r="B896" s="80"/>
      <c r="C896" s="21"/>
      <c r="D896" s="21"/>
      <c r="E896" s="21"/>
      <c r="F896" s="21"/>
      <c r="G896" s="21"/>
      <c r="H896" s="21"/>
      <c r="I896" s="21"/>
      <c r="J896" s="21"/>
      <c r="K896" s="21"/>
      <c r="L896" s="21"/>
      <c r="M896" s="21"/>
      <c r="N896" s="21"/>
      <c r="O896" s="21"/>
      <c r="P896" s="21"/>
      <c r="Q896" s="21"/>
      <c r="R896" s="21"/>
      <c r="S896" s="21"/>
      <c r="T896" s="21"/>
      <c r="U896" s="21"/>
      <c r="V896" s="21"/>
      <c r="W896" s="21"/>
      <c r="X896" s="21"/>
      <c r="Y896" s="21"/>
    </row>
    <row r="897" spans="1:25">
      <c r="A897" s="21"/>
      <c r="B897" s="80"/>
      <c r="C897" s="21"/>
      <c r="D897" s="21"/>
      <c r="E897" s="21"/>
      <c r="F897" s="21"/>
      <c r="G897" s="21"/>
      <c r="H897" s="21"/>
      <c r="I897" s="21"/>
      <c r="J897" s="21"/>
      <c r="K897" s="21"/>
      <c r="L897" s="21"/>
      <c r="M897" s="21"/>
      <c r="N897" s="21"/>
      <c r="O897" s="21"/>
      <c r="P897" s="21"/>
      <c r="Q897" s="21"/>
      <c r="R897" s="21"/>
      <c r="S897" s="21"/>
      <c r="T897" s="21"/>
      <c r="U897" s="21"/>
      <c r="V897" s="21"/>
      <c r="W897" s="21"/>
      <c r="X897" s="21"/>
      <c r="Y897" s="21"/>
    </row>
    <row r="898" spans="1:25">
      <c r="A898" s="21"/>
      <c r="B898" s="80"/>
      <c r="C898" s="21"/>
      <c r="D898" s="21"/>
      <c r="E898" s="21"/>
      <c r="F898" s="21"/>
      <c r="G898" s="21"/>
      <c r="H898" s="21"/>
      <c r="I898" s="21"/>
      <c r="J898" s="21"/>
      <c r="K898" s="21"/>
      <c r="L898" s="21"/>
      <c r="M898" s="21"/>
      <c r="N898" s="21"/>
      <c r="O898" s="21"/>
      <c r="P898" s="21"/>
      <c r="Q898" s="21"/>
      <c r="R898" s="21"/>
      <c r="S898" s="21"/>
      <c r="T898" s="21"/>
      <c r="U898" s="21"/>
      <c r="V898" s="21"/>
      <c r="W898" s="21"/>
      <c r="X898" s="21"/>
      <c r="Y898" s="21"/>
    </row>
    <row r="899" spans="1:25">
      <c r="A899" s="21"/>
      <c r="B899" s="80"/>
      <c r="C899" s="21"/>
      <c r="D899" s="21"/>
      <c r="E899" s="21"/>
      <c r="F899" s="21"/>
      <c r="G899" s="21"/>
      <c r="H899" s="21"/>
      <c r="I899" s="21"/>
      <c r="J899" s="21"/>
      <c r="K899" s="21"/>
      <c r="L899" s="21"/>
      <c r="M899" s="21"/>
      <c r="N899" s="21"/>
      <c r="O899" s="21"/>
      <c r="P899" s="21"/>
      <c r="Q899" s="21"/>
      <c r="R899" s="21"/>
      <c r="S899" s="21"/>
      <c r="T899" s="21"/>
      <c r="U899" s="21"/>
      <c r="V899" s="21"/>
      <c r="W899" s="21"/>
      <c r="X899" s="21"/>
      <c r="Y899" s="21"/>
    </row>
    <row r="900" spans="1:25" ht="14.25">
      <c r="B900" s="203"/>
    </row>
    <row r="901" spans="1:25" ht="14.25">
      <c r="B901" s="203"/>
    </row>
    <row r="902" spans="1:25" ht="14.25">
      <c r="B902" s="203"/>
    </row>
    <row r="903" spans="1:25" ht="14.25">
      <c r="B903" s="203"/>
    </row>
    <row r="904" spans="1:25" ht="14.25">
      <c r="B904" s="203"/>
    </row>
    <row r="905" spans="1:25" ht="14.25">
      <c r="B905" s="203"/>
    </row>
    <row r="906" spans="1:25" ht="14.25">
      <c r="B906" s="203"/>
    </row>
    <row r="907" spans="1:25" ht="14.25">
      <c r="B907" s="203"/>
    </row>
    <row r="908" spans="1:25" ht="14.25">
      <c r="B908" s="203"/>
    </row>
    <row r="909" spans="1:25" ht="14.25">
      <c r="B909" s="203"/>
    </row>
    <row r="910" spans="1:25" ht="14.25">
      <c r="B910" s="203"/>
    </row>
    <row r="911" spans="1:25" ht="14.25">
      <c r="B911" s="203"/>
    </row>
    <row r="912" spans="1:25" ht="14.25">
      <c r="B912" s="203"/>
    </row>
    <row r="913" spans="2:2" ht="14.25">
      <c r="B913" s="203"/>
    </row>
    <row r="914" spans="2:2" ht="14.25">
      <c r="B914" s="203"/>
    </row>
    <row r="915" spans="2:2" ht="14.25">
      <c r="B915" s="203"/>
    </row>
    <row r="916" spans="2:2" ht="14.25">
      <c r="B916" s="203"/>
    </row>
    <row r="917" spans="2:2" ht="14.25">
      <c r="B917" s="203"/>
    </row>
    <row r="918" spans="2:2" ht="14.25">
      <c r="B918" s="203"/>
    </row>
    <row r="919" spans="2:2" ht="14.25">
      <c r="B919" s="203"/>
    </row>
    <row r="920" spans="2:2" ht="14.25">
      <c r="B920" s="203"/>
    </row>
    <row r="921" spans="2:2" ht="14.25">
      <c r="B921" s="203"/>
    </row>
    <row r="922" spans="2:2" ht="14.25">
      <c r="B922" s="203"/>
    </row>
    <row r="923" spans="2:2" ht="14.25">
      <c r="B923" s="203"/>
    </row>
    <row r="924" spans="2:2" ht="14.25">
      <c r="B924" s="203"/>
    </row>
    <row r="925" spans="2:2" ht="14.25">
      <c r="B925" s="203"/>
    </row>
    <row r="926" spans="2:2" ht="14.25">
      <c r="B926" s="203"/>
    </row>
    <row r="927" spans="2:2" ht="14.25">
      <c r="B927" s="203"/>
    </row>
    <row r="928" spans="2:2" ht="14.25">
      <c r="B928" s="203"/>
    </row>
    <row r="929" spans="2:2" ht="14.25">
      <c r="B929" s="203"/>
    </row>
    <row r="930" spans="2:2" ht="14.25">
      <c r="B930" s="203"/>
    </row>
    <row r="931" spans="2:2" ht="14.25">
      <c r="B931" s="203"/>
    </row>
    <row r="932" spans="2:2" ht="14.25">
      <c r="B932" s="203"/>
    </row>
    <row r="933" spans="2:2" ht="14.25">
      <c r="B933" s="203"/>
    </row>
    <row r="934" spans="2:2" ht="14.25">
      <c r="B934" s="203"/>
    </row>
    <row r="935" spans="2:2" ht="14.25">
      <c r="B935" s="203"/>
    </row>
    <row r="936" spans="2:2" ht="14.25">
      <c r="B936" s="203"/>
    </row>
    <row r="937" spans="2:2" ht="14.25">
      <c r="B937" s="203"/>
    </row>
    <row r="938" spans="2:2" ht="14.25">
      <c r="B938" s="203"/>
    </row>
    <row r="939" spans="2:2" ht="14.25">
      <c r="B939" s="203"/>
    </row>
    <row r="940" spans="2:2" ht="14.25">
      <c r="B940" s="203"/>
    </row>
    <row r="941" spans="2:2" ht="14.25">
      <c r="B941" s="203"/>
    </row>
    <row r="942" spans="2:2" ht="14.25">
      <c r="B942" s="203"/>
    </row>
    <row r="943" spans="2:2" ht="14.25">
      <c r="B943" s="203"/>
    </row>
    <row r="944" spans="2:2" ht="14.25">
      <c r="B944" s="203"/>
    </row>
    <row r="945" spans="2:2" ht="14.25">
      <c r="B945" s="203"/>
    </row>
    <row r="946" spans="2:2" ht="14.25">
      <c r="B946" s="203"/>
    </row>
    <row r="947" spans="2:2" ht="14.25">
      <c r="B947" s="203"/>
    </row>
    <row r="948" spans="2:2" ht="14.25">
      <c r="B948" s="203"/>
    </row>
    <row r="949" spans="2:2" ht="14.25">
      <c r="B949" s="203"/>
    </row>
    <row r="950" spans="2:2" ht="14.25">
      <c r="B950" s="203"/>
    </row>
    <row r="951" spans="2:2" ht="14.25">
      <c r="B951" s="203"/>
    </row>
    <row r="952" spans="2:2" ht="14.25">
      <c r="B952" s="203"/>
    </row>
    <row r="953" spans="2:2" ht="14.25">
      <c r="B953" s="203"/>
    </row>
    <row r="954" spans="2:2" ht="14.25">
      <c r="B954" s="203"/>
    </row>
    <row r="955" spans="2:2" ht="14.25">
      <c r="B955" s="203"/>
    </row>
    <row r="956" spans="2:2" ht="14.25">
      <c r="B956" s="203"/>
    </row>
    <row r="957" spans="2:2" ht="14.25">
      <c r="B957" s="203"/>
    </row>
    <row r="958" spans="2:2" ht="14.25">
      <c r="B958" s="203"/>
    </row>
    <row r="959" spans="2:2" ht="14.25">
      <c r="B959" s="203"/>
    </row>
    <row r="960" spans="2:2" ht="14.25">
      <c r="B960" s="203"/>
    </row>
    <row r="961" spans="2:2" ht="14.25">
      <c r="B961" s="203"/>
    </row>
    <row r="962" spans="2:2" ht="14.25">
      <c r="B962" s="203"/>
    </row>
    <row r="963" spans="2:2" ht="14.25">
      <c r="B963" s="203"/>
    </row>
    <row r="964" spans="2:2" ht="14.25">
      <c r="B964" s="203"/>
    </row>
    <row r="965" spans="2:2" ht="14.25">
      <c r="B965" s="203"/>
    </row>
    <row r="966" spans="2:2" ht="14.25">
      <c r="B966" s="203"/>
    </row>
    <row r="967" spans="2:2" ht="14.25">
      <c r="B967" s="203"/>
    </row>
    <row r="968" spans="2:2" ht="14.25">
      <c r="B968" s="203"/>
    </row>
    <row r="969" spans="2:2" ht="14.25">
      <c r="B969" s="203"/>
    </row>
    <row r="970" spans="2:2" ht="14.25">
      <c r="B970" s="203"/>
    </row>
    <row r="971" spans="2:2" ht="14.25">
      <c r="B971" s="203"/>
    </row>
    <row r="972" spans="2:2" ht="14.25">
      <c r="B972" s="203"/>
    </row>
    <row r="973" spans="2:2" ht="14.25">
      <c r="B973" s="203"/>
    </row>
    <row r="974" spans="2:2" ht="14.25">
      <c r="B974" s="203"/>
    </row>
    <row r="975" spans="2:2" ht="14.25">
      <c r="B975" s="203"/>
    </row>
    <row r="976" spans="2:2" ht="14.25">
      <c r="B976" s="203"/>
    </row>
    <row r="977" spans="2:2" ht="14.25">
      <c r="B977" s="203"/>
    </row>
    <row r="978" spans="2:2" ht="14.25">
      <c r="B978" s="203"/>
    </row>
    <row r="979" spans="2:2" ht="14.25">
      <c r="B979" s="203"/>
    </row>
    <row r="980" spans="2:2" ht="14.25">
      <c r="B980" s="203"/>
    </row>
    <row r="981" spans="2:2" ht="14.25">
      <c r="B981" s="203"/>
    </row>
    <row r="982" spans="2:2" ht="14.25">
      <c r="B982" s="203"/>
    </row>
    <row r="983" spans="2:2" ht="14.25">
      <c r="B983" s="203"/>
    </row>
    <row r="984" spans="2:2" ht="14.25">
      <c r="B984" s="203"/>
    </row>
    <row r="985" spans="2:2" ht="14.25">
      <c r="B985" s="203"/>
    </row>
    <row r="986" spans="2:2" ht="14.25">
      <c r="B986" s="203"/>
    </row>
    <row r="987" spans="2:2" ht="14.25">
      <c r="B987" s="203"/>
    </row>
    <row r="988" spans="2:2" ht="14.25">
      <c r="B988" s="203"/>
    </row>
    <row r="989" spans="2:2" ht="14.25">
      <c r="B989" s="203"/>
    </row>
    <row r="990" spans="2:2" ht="14.25">
      <c r="B990" s="203"/>
    </row>
    <row r="991" spans="2:2" ht="14.25">
      <c r="B991" s="203"/>
    </row>
    <row r="992" spans="2:2" ht="14.25">
      <c r="B992" s="203"/>
    </row>
    <row r="993" spans="2:2" ht="14.25">
      <c r="B993" s="203"/>
    </row>
    <row r="994" spans="2:2" ht="14.25">
      <c r="B994" s="203"/>
    </row>
    <row r="995" spans="2:2" ht="14.25">
      <c r="B995" s="203"/>
    </row>
    <row r="996" spans="2:2" ht="14.25">
      <c r="B996" s="203"/>
    </row>
    <row r="997" spans="2:2" ht="14.25">
      <c r="B997" s="203"/>
    </row>
    <row r="998" spans="2:2" ht="14.25">
      <c r="B998" s="203"/>
    </row>
    <row r="999" spans="2:2" ht="14.25">
      <c r="B999" s="203"/>
    </row>
    <row r="1000" spans="2:2" ht="14.25">
      <c r="B1000" s="203"/>
    </row>
    <row r="1001" spans="2:2" ht="14.25">
      <c r="B1001" s="203"/>
    </row>
    <row r="1002" spans="2:2" ht="14.25">
      <c r="B1002" s="203"/>
    </row>
    <row r="1003" spans="2:2" ht="14.25">
      <c r="B1003" s="203"/>
    </row>
    <row r="1004" spans="2:2" ht="14.25">
      <c r="B1004" s="203"/>
    </row>
    <row r="1005" spans="2:2" ht="14.25">
      <c r="B1005" s="203"/>
    </row>
    <row r="1006" spans="2:2" ht="14.25">
      <c r="B1006" s="203"/>
    </row>
    <row r="1007" spans="2:2" ht="14.25">
      <c r="B1007" s="203"/>
    </row>
    <row r="1008" spans="2:2" ht="14.25">
      <c r="B1008" s="203"/>
    </row>
    <row r="1009" spans="2:2" ht="14.25">
      <c r="B1009" s="203"/>
    </row>
    <row r="1010" spans="2:2" ht="14.25">
      <c r="B1010" s="203"/>
    </row>
    <row r="1011" spans="2:2" ht="14.25">
      <c r="B1011" s="203"/>
    </row>
    <row r="1012" spans="2:2" ht="14.25">
      <c r="B1012" s="203"/>
    </row>
    <row r="1013" spans="2:2" ht="14.25">
      <c r="B1013" s="203"/>
    </row>
    <row r="1014" spans="2:2" ht="14.25">
      <c r="B1014" s="203"/>
    </row>
    <row r="1015" spans="2:2" ht="14.25">
      <c r="B1015" s="203"/>
    </row>
    <row r="1016" spans="2:2" ht="14.25">
      <c r="B1016" s="203"/>
    </row>
    <row r="1017" spans="2:2" ht="14.25">
      <c r="B1017" s="203"/>
    </row>
    <row r="1018" spans="2:2" ht="14.25">
      <c r="B1018" s="203"/>
    </row>
    <row r="1019" spans="2:2" ht="14.25">
      <c r="B1019" s="203"/>
    </row>
    <row r="1020" spans="2:2" ht="14.25">
      <c r="B1020" s="203"/>
    </row>
    <row r="1021" spans="2:2" ht="14.25">
      <c r="B1021" s="203"/>
    </row>
    <row r="1022" spans="2:2" ht="14.25">
      <c r="B1022" s="203"/>
    </row>
    <row r="1023" spans="2:2" ht="14.25">
      <c r="B1023" s="203"/>
    </row>
    <row r="1024" spans="2:2" ht="14.25">
      <c r="B1024" s="203"/>
    </row>
    <row r="1025" spans="2:2" ht="14.25">
      <c r="B1025" s="203"/>
    </row>
    <row r="1026" spans="2:2" ht="14.25">
      <c r="B1026" s="203"/>
    </row>
    <row r="1027" spans="2:2" ht="14.25">
      <c r="B1027" s="203"/>
    </row>
    <row r="1028" spans="2:2" ht="14.25">
      <c r="B1028" s="203"/>
    </row>
    <row r="1029" spans="2:2" ht="14.25">
      <c r="B1029" s="203"/>
    </row>
    <row r="1030" spans="2:2" ht="14.25">
      <c r="B1030" s="203"/>
    </row>
    <row r="1031" spans="2:2" ht="14.25">
      <c r="B1031" s="203"/>
    </row>
    <row r="1032" spans="2:2" ht="14.25">
      <c r="B1032" s="203"/>
    </row>
    <row r="1033" spans="2:2" ht="14.25">
      <c r="B1033" s="203"/>
    </row>
    <row r="1034" spans="2:2" ht="14.25">
      <c r="B1034" s="203"/>
    </row>
    <row r="1035" spans="2:2" ht="14.25">
      <c r="B1035" s="203"/>
    </row>
    <row r="1036" spans="2:2" ht="14.25">
      <c r="B1036" s="203"/>
    </row>
    <row r="1037" spans="2:2" ht="14.25">
      <c r="B1037" s="203"/>
    </row>
    <row r="1038" spans="2:2" ht="14.25">
      <c r="B1038" s="203"/>
    </row>
    <row r="1039" spans="2:2" ht="14.25">
      <c r="B1039" s="203"/>
    </row>
    <row r="1040" spans="2:2" ht="14.25">
      <c r="B1040" s="203"/>
    </row>
    <row r="1041" spans="2:2" ht="14.25">
      <c r="B1041" s="203"/>
    </row>
    <row r="1042" spans="2:2" ht="14.25">
      <c r="B1042" s="203"/>
    </row>
    <row r="1043" spans="2:2" ht="14.25">
      <c r="B1043" s="203"/>
    </row>
    <row r="1044" spans="2:2" ht="14.25">
      <c r="B1044" s="203"/>
    </row>
    <row r="1045" spans="2:2" ht="14.25">
      <c r="B1045" s="203"/>
    </row>
    <row r="1046" spans="2:2" ht="14.25">
      <c r="B1046" s="203"/>
    </row>
    <row r="1047" spans="2:2" ht="14.25">
      <c r="B1047" s="203"/>
    </row>
    <row r="1048" spans="2:2" ht="14.25">
      <c r="B1048" s="203"/>
    </row>
    <row r="1049" spans="2:2" ht="14.25">
      <c r="B1049" s="203"/>
    </row>
    <row r="1050" spans="2:2" ht="14.25">
      <c r="B1050" s="203"/>
    </row>
    <row r="1051" spans="2:2" ht="14.25">
      <c r="B1051" s="203"/>
    </row>
    <row r="1052" spans="2:2" ht="14.25">
      <c r="B1052" s="203"/>
    </row>
    <row r="1053" spans="2:2" ht="14.25">
      <c r="B1053" s="203"/>
    </row>
    <row r="1054" spans="2:2" ht="14.25">
      <c r="B1054" s="203"/>
    </row>
    <row r="1055" spans="2:2" ht="14.25">
      <c r="B1055" s="203"/>
    </row>
    <row r="1056" spans="2:2" ht="14.25">
      <c r="B1056" s="203"/>
    </row>
    <row r="1057" spans="2:2" ht="14.25">
      <c r="B1057" s="203"/>
    </row>
    <row r="1058" spans="2:2" ht="14.25">
      <c r="B1058" s="203"/>
    </row>
    <row r="1059" spans="2:2" ht="14.25">
      <c r="B1059" s="203"/>
    </row>
    <row r="1060" spans="2:2" ht="14.25">
      <c r="B1060" s="203"/>
    </row>
    <row r="1061" spans="2:2" ht="14.25">
      <c r="B1061" s="203"/>
    </row>
    <row r="1062" spans="2:2" ht="14.25">
      <c r="B1062" s="203"/>
    </row>
    <row r="1063" spans="2:2" ht="14.25">
      <c r="B1063" s="203"/>
    </row>
    <row r="1064" spans="2:2" ht="14.25">
      <c r="B1064" s="203"/>
    </row>
    <row r="1065" spans="2:2" ht="14.25">
      <c r="B1065" s="203"/>
    </row>
    <row r="1066" spans="2:2" ht="14.25">
      <c r="B1066" s="203"/>
    </row>
    <row r="1067" spans="2:2" ht="14.25">
      <c r="B1067" s="203"/>
    </row>
    <row r="1068" spans="2:2" ht="14.25">
      <c r="B1068" s="203"/>
    </row>
    <row r="1069" spans="2:2" ht="14.25">
      <c r="B1069" s="203"/>
    </row>
    <row r="1070" spans="2:2" ht="14.25">
      <c r="B1070" s="203"/>
    </row>
    <row r="1071" spans="2:2" ht="14.25">
      <c r="B1071" s="203"/>
    </row>
    <row r="1072" spans="2:2" ht="14.25">
      <c r="B1072" s="203"/>
    </row>
    <row r="1073" spans="2:2" ht="14.25">
      <c r="B1073" s="203"/>
    </row>
    <row r="1074" spans="2:2" ht="14.25">
      <c r="B1074" s="203"/>
    </row>
    <row r="1075" spans="2:2" ht="14.25">
      <c r="B1075" s="203"/>
    </row>
    <row r="1076" spans="2:2" ht="14.25">
      <c r="B1076" s="203"/>
    </row>
    <row r="1077" spans="2:2" ht="14.25">
      <c r="B1077" s="203"/>
    </row>
    <row r="1078" spans="2:2" ht="14.25">
      <c r="B1078" s="203"/>
    </row>
    <row r="1079" spans="2:2" ht="14.25">
      <c r="B1079" s="203"/>
    </row>
    <row r="1080" spans="2:2" ht="14.25">
      <c r="B1080" s="203"/>
    </row>
    <row r="1081" spans="2:2" ht="14.25">
      <c r="B1081" s="203"/>
    </row>
    <row r="1082" spans="2:2" ht="14.25">
      <c r="B1082" s="203"/>
    </row>
    <row r="1083" spans="2:2" ht="14.25">
      <c r="B1083" s="203"/>
    </row>
    <row r="1084" spans="2:2" ht="14.25">
      <c r="B1084" s="203"/>
    </row>
    <row r="1085" spans="2:2" ht="14.25">
      <c r="B1085" s="203"/>
    </row>
    <row r="1086" spans="2:2" ht="14.25">
      <c r="B1086" s="203"/>
    </row>
    <row r="1087" spans="2:2" ht="14.25">
      <c r="B1087" s="203"/>
    </row>
    <row r="1088" spans="2:2" ht="14.25">
      <c r="B1088" s="203"/>
    </row>
    <row r="1089" spans="2:2" ht="14.25">
      <c r="B1089" s="203"/>
    </row>
    <row r="1090" spans="2:2" ht="14.25">
      <c r="B1090" s="203"/>
    </row>
    <row r="1091" spans="2:2" ht="14.25">
      <c r="B1091" s="203"/>
    </row>
    <row r="1092" spans="2:2" ht="14.25">
      <c r="B1092" s="203"/>
    </row>
    <row r="1093" spans="2:2" ht="14.25">
      <c r="B1093" s="203"/>
    </row>
    <row r="1094" spans="2:2" ht="14.25">
      <c r="B1094" s="203"/>
    </row>
    <row r="1095" spans="2:2" ht="14.25">
      <c r="B1095" s="203"/>
    </row>
    <row r="1096" spans="2:2" ht="14.25">
      <c r="B1096" s="203"/>
    </row>
    <row r="1097" spans="2:2" ht="14.25">
      <c r="B1097" s="203"/>
    </row>
    <row r="1098" spans="2:2" ht="14.25">
      <c r="B1098" s="203"/>
    </row>
    <row r="1099" spans="2:2" ht="14.25">
      <c r="B1099" s="203"/>
    </row>
    <row r="1100" spans="2:2" ht="14.25">
      <c r="B1100" s="203"/>
    </row>
    <row r="1101" spans="2:2" ht="14.25">
      <c r="B1101" s="203"/>
    </row>
    <row r="1102" spans="2:2" ht="14.25">
      <c r="B1102" s="203"/>
    </row>
    <row r="1103" spans="2:2" ht="14.25">
      <c r="B1103" s="203"/>
    </row>
    <row r="1104" spans="2:2" ht="14.25">
      <c r="B1104" s="203"/>
    </row>
    <row r="1105" spans="2:2" ht="14.25">
      <c r="B1105" s="203"/>
    </row>
    <row r="1106" spans="2:2" ht="14.25">
      <c r="B1106" s="203"/>
    </row>
    <row r="1107" spans="2:2" ht="14.25">
      <c r="B1107" s="203"/>
    </row>
    <row r="1108" spans="2:2" ht="14.25">
      <c r="B1108" s="203"/>
    </row>
    <row r="1109" spans="2:2" ht="14.25">
      <c r="B1109" s="203"/>
    </row>
    <row r="1110" spans="2:2" ht="14.25">
      <c r="B1110" s="203"/>
    </row>
    <row r="1111" spans="2:2" ht="14.25">
      <c r="B1111" s="203"/>
    </row>
    <row r="1112" spans="2:2" ht="14.25">
      <c r="B1112" s="203"/>
    </row>
    <row r="1113" spans="2:2" ht="14.25">
      <c r="B1113" s="203"/>
    </row>
    <row r="1114" spans="2:2" ht="14.25">
      <c r="B1114" s="203"/>
    </row>
    <row r="1115" spans="2:2" ht="14.25">
      <c r="B1115" s="203"/>
    </row>
    <row r="1116" spans="2:2" ht="14.25">
      <c r="B1116" s="203"/>
    </row>
    <row r="1117" spans="2:2" ht="14.25">
      <c r="B1117" s="203"/>
    </row>
    <row r="1118" spans="2:2" ht="14.25">
      <c r="B1118" s="203"/>
    </row>
    <row r="1119" spans="2:2" ht="14.25">
      <c r="B1119" s="203"/>
    </row>
    <row r="1120" spans="2:2" ht="14.25">
      <c r="B1120" s="203"/>
    </row>
    <row r="1121" spans="2:2" ht="14.25">
      <c r="B1121" s="203"/>
    </row>
    <row r="1122" spans="2:2" ht="14.25">
      <c r="B1122" s="203"/>
    </row>
    <row r="1123" spans="2:2" ht="14.25">
      <c r="B1123" s="203"/>
    </row>
    <row r="1124" spans="2:2" ht="14.25">
      <c r="B1124" s="203"/>
    </row>
    <row r="1125" spans="2:2" ht="14.25">
      <c r="B1125" s="203"/>
    </row>
    <row r="1126" spans="2:2" ht="14.25">
      <c r="B1126" s="203"/>
    </row>
    <row r="1127" spans="2:2" ht="14.25">
      <c r="B1127" s="203"/>
    </row>
    <row r="1128" spans="2:2" ht="14.25">
      <c r="B1128" s="203"/>
    </row>
    <row r="1129" spans="2:2" ht="14.25">
      <c r="B1129" s="203"/>
    </row>
    <row r="1130" spans="2:2" ht="14.25">
      <c r="B1130" s="203"/>
    </row>
    <row r="1131" spans="2:2" ht="14.25">
      <c r="B1131" s="203"/>
    </row>
    <row r="1132" spans="2:2" ht="14.25">
      <c r="B1132" s="203"/>
    </row>
    <row r="1133" spans="2:2" ht="14.25">
      <c r="B1133" s="203"/>
    </row>
    <row r="1134" spans="2:2" ht="14.25">
      <c r="B1134" s="203"/>
    </row>
    <row r="1135" spans="2:2" ht="14.25">
      <c r="B1135" s="203"/>
    </row>
    <row r="1136" spans="2:2" ht="14.25">
      <c r="B1136" s="203"/>
    </row>
    <row r="1137" spans="2:2" ht="14.25">
      <c r="B1137" s="203"/>
    </row>
    <row r="1138" spans="2:2" ht="14.25">
      <c r="B1138" s="203"/>
    </row>
    <row r="1139" spans="2:2" ht="14.25">
      <c r="B1139" s="203"/>
    </row>
    <row r="1140" spans="2:2" ht="14.25">
      <c r="B1140" s="203"/>
    </row>
    <row r="1141" spans="2:2" ht="14.25">
      <c r="B1141" s="203"/>
    </row>
    <row r="1142" spans="2:2" ht="14.25">
      <c r="B1142" s="203"/>
    </row>
    <row r="1143" spans="2:2" ht="14.25">
      <c r="B1143" s="203"/>
    </row>
    <row r="1144" spans="2:2" ht="14.25">
      <c r="B1144" s="203"/>
    </row>
    <row r="1145" spans="2:2" ht="14.25">
      <c r="B1145" s="203"/>
    </row>
    <row r="1146" spans="2:2" ht="14.25">
      <c r="B1146" s="203"/>
    </row>
    <row r="1147" spans="2:2" ht="14.25">
      <c r="B1147" s="203"/>
    </row>
    <row r="1148" spans="2:2" ht="14.25">
      <c r="B1148" s="203"/>
    </row>
    <row r="1149" spans="2:2" ht="14.25">
      <c r="B1149" s="203"/>
    </row>
    <row r="1150" spans="2:2" ht="14.25">
      <c r="B1150" s="203"/>
    </row>
    <row r="1151" spans="2:2" ht="14.25">
      <c r="B1151" s="203"/>
    </row>
    <row r="1152" spans="2:2" ht="14.25">
      <c r="B1152" s="203"/>
    </row>
    <row r="1153" spans="2:2" ht="14.25">
      <c r="B1153" s="203"/>
    </row>
    <row r="1154" spans="2:2" ht="14.25">
      <c r="B1154" s="203"/>
    </row>
    <row r="1155" spans="2:2" ht="14.25">
      <c r="B1155" s="203"/>
    </row>
    <row r="1156" spans="2:2" ht="14.25">
      <c r="B1156" s="203"/>
    </row>
    <row r="1157" spans="2:2" ht="14.25">
      <c r="B1157" s="203"/>
    </row>
    <row r="1158" spans="2:2" ht="14.25">
      <c r="B1158" s="203"/>
    </row>
    <row r="1159" spans="2:2" ht="14.25">
      <c r="B1159" s="203"/>
    </row>
    <row r="1160" spans="2:2" ht="14.25">
      <c r="B1160" s="203"/>
    </row>
    <row r="1161" spans="2:2" ht="14.25">
      <c r="B1161" s="203"/>
    </row>
    <row r="1162" spans="2:2" ht="14.25">
      <c r="B1162" s="203"/>
    </row>
    <row r="1163" spans="2:2" ht="14.25">
      <c r="B1163" s="203"/>
    </row>
    <row r="1164" spans="2:2" ht="14.25">
      <c r="B1164" s="203"/>
    </row>
    <row r="1165" spans="2:2" ht="14.25">
      <c r="B1165" s="203"/>
    </row>
    <row r="1166" spans="2:2" ht="14.25">
      <c r="B1166" s="203"/>
    </row>
    <row r="1167" spans="2:2" ht="14.25">
      <c r="B1167" s="203"/>
    </row>
    <row r="1168" spans="2:2" ht="14.25">
      <c r="B1168" s="203"/>
    </row>
    <row r="1169" spans="2:2" ht="14.25">
      <c r="B1169" s="203"/>
    </row>
    <row r="1170" spans="2:2" ht="14.25">
      <c r="B1170" s="203"/>
    </row>
    <row r="1171" spans="2:2" ht="14.25">
      <c r="B1171" s="203"/>
    </row>
    <row r="1172" spans="2:2" ht="14.25">
      <c r="B1172" s="203"/>
    </row>
    <row r="1173" spans="2:2" ht="14.25">
      <c r="B1173" s="203"/>
    </row>
    <row r="1174" spans="2:2" ht="14.25">
      <c r="B1174" s="203"/>
    </row>
    <row r="1175" spans="2:2" ht="14.25">
      <c r="B1175" s="203"/>
    </row>
    <row r="1176" spans="2:2" ht="14.25">
      <c r="B1176" s="203"/>
    </row>
    <row r="1177" spans="2:2" ht="14.25">
      <c r="B1177" s="203"/>
    </row>
    <row r="1178" spans="2:2" ht="14.25">
      <c r="B1178" s="203"/>
    </row>
    <row r="1179" spans="2:2" ht="14.25">
      <c r="B1179" s="203"/>
    </row>
    <row r="1180" spans="2:2" ht="14.25">
      <c r="B1180" s="203"/>
    </row>
    <row r="1181" spans="2:2" ht="14.25">
      <c r="B1181" s="203"/>
    </row>
    <row r="1182" spans="2:2" ht="14.25">
      <c r="B1182" s="203"/>
    </row>
    <row r="1183" spans="2:2" ht="14.25">
      <c r="B1183" s="203"/>
    </row>
    <row r="1184" spans="2:2" ht="14.25">
      <c r="B1184" s="203"/>
    </row>
    <row r="1185" spans="2:2" ht="14.25">
      <c r="B1185" s="203"/>
    </row>
    <row r="1186" spans="2:2" ht="14.25">
      <c r="B1186" s="203"/>
    </row>
    <row r="1187" spans="2:2" ht="14.25">
      <c r="B1187" s="203"/>
    </row>
    <row r="1188" spans="2:2" ht="14.25">
      <c r="B1188" s="203"/>
    </row>
    <row r="1189" spans="2:2" ht="14.25">
      <c r="B1189" s="203"/>
    </row>
    <row r="1190" spans="2:2" ht="14.25">
      <c r="B1190" s="203"/>
    </row>
    <row r="1191" spans="2:2" ht="14.25">
      <c r="B1191" s="203"/>
    </row>
    <row r="1192" spans="2:2" ht="14.25">
      <c r="B1192" s="203"/>
    </row>
    <row r="1193" spans="2:2" ht="14.25">
      <c r="B1193" s="203"/>
    </row>
    <row r="1194" spans="2:2" ht="14.25">
      <c r="B1194" s="203"/>
    </row>
    <row r="1195" spans="2:2" ht="14.25">
      <c r="B1195" s="203"/>
    </row>
    <row r="1196" spans="2:2" ht="14.25">
      <c r="B1196" s="203"/>
    </row>
    <row r="1197" spans="2:2" ht="14.25">
      <c r="B1197" s="203"/>
    </row>
    <row r="1198" spans="2:2" ht="14.25">
      <c r="B1198" s="203"/>
    </row>
    <row r="1199" spans="2:2" ht="14.25">
      <c r="B1199" s="203"/>
    </row>
    <row r="1200" spans="2:2" ht="14.25">
      <c r="B1200" s="203"/>
    </row>
    <row r="1201" spans="2:2" ht="14.25">
      <c r="B1201" s="203"/>
    </row>
    <row r="1202" spans="2:2" ht="14.25">
      <c r="B1202" s="203"/>
    </row>
    <row r="1203" spans="2:2" ht="14.25">
      <c r="B1203" s="203"/>
    </row>
    <row r="1204" spans="2:2" ht="14.25">
      <c r="B1204" s="203"/>
    </row>
    <row r="1205" spans="2:2" ht="14.25">
      <c r="B1205" s="203"/>
    </row>
    <row r="1206" spans="2:2" ht="14.25">
      <c r="B1206" s="203"/>
    </row>
    <row r="1207" spans="2:2" ht="14.25">
      <c r="B1207" s="203"/>
    </row>
    <row r="1208" spans="2:2" ht="14.25">
      <c r="B1208" s="203"/>
    </row>
    <row r="1209" spans="2:2" ht="14.25">
      <c r="B1209" s="203"/>
    </row>
    <row r="1210" spans="2:2" ht="14.25">
      <c r="B1210" s="203"/>
    </row>
    <row r="1211" spans="2:2" ht="14.25">
      <c r="B1211" s="203"/>
    </row>
    <row r="1212" spans="2:2" ht="14.25">
      <c r="B1212" s="203"/>
    </row>
    <row r="1213" spans="2:2" ht="14.25">
      <c r="B1213" s="203"/>
    </row>
    <row r="1214" spans="2:2" ht="14.25">
      <c r="B1214" s="203"/>
    </row>
    <row r="1215" spans="2:2" ht="14.25">
      <c r="B1215" s="203"/>
    </row>
    <row r="1216" spans="2:2" ht="14.25">
      <c r="B1216" s="203"/>
    </row>
    <row r="1217" spans="2:2" ht="14.25">
      <c r="B1217" s="203"/>
    </row>
    <row r="1218" spans="2:2" ht="14.25">
      <c r="B1218" s="203"/>
    </row>
    <row r="1219" spans="2:2" ht="14.25">
      <c r="B1219" s="203"/>
    </row>
    <row r="1220" spans="2:2" ht="14.25">
      <c r="B1220" s="203"/>
    </row>
    <row r="1221" spans="2:2" ht="14.25">
      <c r="B1221" s="203"/>
    </row>
    <row r="1222" spans="2:2" ht="14.25">
      <c r="B1222" s="203"/>
    </row>
    <row r="1223" spans="2:2" ht="14.25">
      <c r="B1223" s="203"/>
    </row>
    <row r="1224" spans="2:2" ht="14.25">
      <c r="B1224" s="203"/>
    </row>
    <row r="1225" spans="2:2" ht="14.25">
      <c r="B1225" s="203"/>
    </row>
    <row r="1226" spans="2:2" ht="14.25">
      <c r="B1226" s="203"/>
    </row>
    <row r="1227" spans="2:2" ht="14.25">
      <c r="B1227" s="203"/>
    </row>
    <row r="1228" spans="2:2" ht="14.25">
      <c r="B1228" s="203"/>
    </row>
    <row r="1229" spans="2:2" ht="14.25">
      <c r="B1229" s="203"/>
    </row>
    <row r="1230" spans="2:2" ht="14.25">
      <c r="B1230" s="203"/>
    </row>
    <row r="1231" spans="2:2" ht="14.25">
      <c r="B1231" s="203"/>
    </row>
    <row r="1232" spans="2:2" ht="14.25">
      <c r="B1232" s="203"/>
    </row>
    <row r="1233" spans="2:2" ht="14.25">
      <c r="B1233" s="203"/>
    </row>
    <row r="1234" spans="2:2" ht="14.25">
      <c r="B1234" s="203"/>
    </row>
    <row r="1235" spans="2:2" ht="14.25">
      <c r="B1235" s="203"/>
    </row>
    <row r="1236" spans="2:2" ht="14.25">
      <c r="B1236" s="203"/>
    </row>
    <row r="1237" spans="2:2" ht="14.25">
      <c r="B1237" s="203"/>
    </row>
    <row r="1238" spans="2:2" ht="14.25">
      <c r="B1238" s="203"/>
    </row>
    <row r="1239" spans="2:2" ht="14.25">
      <c r="B1239" s="203"/>
    </row>
    <row r="1240" spans="2:2" ht="14.25">
      <c r="B1240" s="203"/>
    </row>
    <row r="1241" spans="2:2" ht="14.25">
      <c r="B1241" s="203"/>
    </row>
    <row r="1242" spans="2:2" ht="14.25">
      <c r="B1242" s="203"/>
    </row>
    <row r="1243" spans="2:2" ht="14.25">
      <c r="B1243" s="203"/>
    </row>
    <row r="1244" spans="2:2" ht="14.25">
      <c r="B1244" s="203"/>
    </row>
  </sheetData>
  <mergeCells count="13">
    <mergeCell ref="B822:E822"/>
    <mergeCell ref="B3:G3"/>
    <mergeCell ref="B4:G4"/>
    <mergeCell ref="B5:G5"/>
    <mergeCell ref="C590:G590"/>
    <mergeCell ref="C602:G602"/>
    <mergeCell ref="C691:G691"/>
    <mergeCell ref="C703:G703"/>
    <mergeCell ref="C719:G719"/>
    <mergeCell ref="C735:G735"/>
    <mergeCell ref="B777:G777"/>
    <mergeCell ref="B785:G785"/>
    <mergeCell ref="B793:G793"/>
  </mergeCells>
  <pageMargins left="0.7" right="0.7" top="0.75" bottom="0.75" header="0" footer="0"/>
  <pageSetup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PLAZA GASTRONOMICA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castañeda</dc:creator>
  <cp:lastModifiedBy>Administrador</cp:lastModifiedBy>
  <dcterms:created xsi:type="dcterms:W3CDTF">2020-07-30T19:52:54Z</dcterms:created>
  <dcterms:modified xsi:type="dcterms:W3CDTF">2021-01-27T21:19:36Z</dcterms:modified>
</cp:coreProperties>
</file>